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autoCompressPictures="0"/>
  <mc:AlternateContent xmlns:mc="http://schemas.openxmlformats.org/markup-compatibility/2006">
    <mc:Choice Requires="x15">
      <x15ac:absPath xmlns:x15ac="http://schemas.microsoft.com/office/spreadsheetml/2010/11/ac" url="\\tsk-server\TSK総合\東京都\産業労働局\R8衣料革事業\01.衣料革の申込・発注\"/>
    </mc:Choice>
  </mc:AlternateContent>
  <xr:revisionPtr revIDLastSave="0" documentId="13_ncr:1_{EE62F543-777A-4002-B597-7CF9463143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教材用" sheetId="1" r:id="rId1"/>
    <sheet name="ピギーズ用 " sheetId="5" r:id="rId2"/>
    <sheet name="合計" sheetId="6" r:id="rId3"/>
  </sheets>
  <definedNames>
    <definedName name="_xlnm.Print_Area" localSheetId="0">教材用!$A$1:$M$157</definedName>
    <definedName name="_xlnm.Print_Area" localSheetId="2">合計!$A$1:$M$157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08" i="5" l="1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E108" i="6"/>
  <c r="F108" i="6" s="1"/>
  <c r="E109" i="6"/>
  <c r="F109" i="6" s="1"/>
  <c r="E110" i="6"/>
  <c r="F110" i="6"/>
  <c r="E111" i="6"/>
  <c r="F111" i="6"/>
  <c r="E112" i="6"/>
  <c r="F112" i="6" s="1"/>
  <c r="E113" i="6"/>
  <c r="E156" i="6" s="1"/>
  <c r="E114" i="6"/>
  <c r="F114" i="6" s="1"/>
  <c r="E115" i="6"/>
  <c r="F115" i="6" s="1"/>
  <c r="E116" i="6"/>
  <c r="F116" i="6" s="1"/>
  <c r="E117" i="6"/>
  <c r="F117" i="6"/>
  <c r="E118" i="6"/>
  <c r="F118" i="6"/>
  <c r="E119" i="6"/>
  <c r="F119" i="6" s="1"/>
  <c r="E120" i="6"/>
  <c r="F120" i="6" s="1"/>
  <c r="E121" i="6"/>
  <c r="F121" i="6"/>
  <c r="E122" i="6"/>
  <c r="F122" i="6" s="1"/>
  <c r="E123" i="6"/>
  <c r="F123" i="6" s="1"/>
  <c r="E124" i="6"/>
  <c r="F124" i="6"/>
  <c r="E125" i="6"/>
  <c r="F125" i="6" s="1"/>
  <c r="E126" i="6"/>
  <c r="F126" i="6" s="1"/>
  <c r="E127" i="6"/>
  <c r="F127" i="6" s="1"/>
  <c r="E128" i="6"/>
  <c r="F128" i="6"/>
  <c r="E129" i="6"/>
  <c r="F129" i="6" s="1"/>
  <c r="E130" i="6"/>
  <c r="F130" i="6" s="1"/>
  <c r="E131" i="6"/>
  <c r="F131" i="6" s="1"/>
  <c r="E132" i="6"/>
  <c r="F132" i="6" s="1"/>
  <c r="E133" i="6"/>
  <c r="F133" i="6"/>
  <c r="E134" i="6"/>
  <c r="F134" i="6" s="1"/>
  <c r="E135" i="6"/>
  <c r="F135" i="6"/>
  <c r="E136" i="6"/>
  <c r="F136" i="6" s="1"/>
  <c r="E137" i="6"/>
  <c r="F137" i="6" s="1"/>
  <c r="E138" i="6"/>
  <c r="F138" i="6" s="1"/>
  <c r="E139" i="6"/>
  <c r="F139" i="6" s="1"/>
  <c r="E140" i="6"/>
  <c r="F140" i="6"/>
  <c r="E141" i="6"/>
  <c r="F141" i="6" s="1"/>
  <c r="E142" i="6"/>
  <c r="F142" i="6"/>
  <c r="E143" i="6"/>
  <c r="F143" i="6" s="1"/>
  <c r="E144" i="6"/>
  <c r="F144" i="6" s="1"/>
  <c r="E145" i="6"/>
  <c r="F145" i="6"/>
  <c r="E146" i="6"/>
  <c r="F146" i="6"/>
  <c r="E147" i="6"/>
  <c r="F147" i="6"/>
  <c r="E148" i="6"/>
  <c r="F148" i="6" s="1"/>
  <c r="E149" i="6"/>
  <c r="F149" i="6" s="1"/>
  <c r="E150" i="6"/>
  <c r="F150" i="6" s="1"/>
  <c r="E151" i="6"/>
  <c r="F151" i="6" s="1"/>
  <c r="E152" i="6"/>
  <c r="F152" i="6"/>
  <c r="E153" i="6"/>
  <c r="F153" i="6" s="1"/>
  <c r="E154" i="6"/>
  <c r="F154" i="6"/>
  <c r="E155" i="6"/>
  <c r="F155" i="6" s="1"/>
  <c r="F23" i="1"/>
  <c r="L105" i="6"/>
  <c r="L104" i="6"/>
  <c r="L103" i="6"/>
  <c r="L102" i="6"/>
  <c r="M102" i="6" s="1"/>
  <c r="L101" i="6"/>
  <c r="L100" i="6"/>
  <c r="L99" i="6"/>
  <c r="L98" i="6"/>
  <c r="L97" i="6"/>
  <c r="M97" i="6" s="1"/>
  <c r="L96" i="6"/>
  <c r="M96" i="6" s="1"/>
  <c r="L95" i="6"/>
  <c r="M95" i="6" s="1"/>
  <c r="L94" i="6"/>
  <c r="M94" i="6" s="1"/>
  <c r="L93" i="6"/>
  <c r="L92" i="6"/>
  <c r="L91" i="6"/>
  <c r="L90" i="6"/>
  <c r="L89" i="6"/>
  <c r="L88" i="6"/>
  <c r="L87" i="6"/>
  <c r="M87" i="6" s="1"/>
  <c r="L86" i="6"/>
  <c r="L85" i="6"/>
  <c r="L84" i="6"/>
  <c r="L83" i="6"/>
  <c r="M83" i="6" s="1"/>
  <c r="L82" i="6"/>
  <c r="M82" i="6" s="1"/>
  <c r="L81" i="6"/>
  <c r="L80" i="6"/>
  <c r="M80" i="6" s="1"/>
  <c r="L79" i="6"/>
  <c r="L78" i="6"/>
  <c r="L77" i="6"/>
  <c r="L76" i="6"/>
  <c r="M76" i="6" s="1"/>
  <c r="L75" i="6"/>
  <c r="M75" i="6" s="1"/>
  <c r="L74" i="6"/>
  <c r="M74" i="6" s="1"/>
  <c r="L73" i="6"/>
  <c r="M73" i="6" s="1"/>
  <c r="L72" i="6"/>
  <c r="M72" i="6" s="1"/>
  <c r="L71" i="6"/>
  <c r="M71" i="6" s="1"/>
  <c r="L70" i="6"/>
  <c r="M70" i="6" s="1"/>
  <c r="L69" i="6"/>
  <c r="L68" i="6"/>
  <c r="L67" i="6"/>
  <c r="L66" i="6"/>
  <c r="L65" i="6"/>
  <c r="L64" i="6"/>
  <c r="L63" i="6"/>
  <c r="L62" i="6"/>
  <c r="M62" i="6" s="1"/>
  <c r="L61" i="6"/>
  <c r="M61" i="6" s="1"/>
  <c r="L60" i="6"/>
  <c r="M60" i="6" s="1"/>
  <c r="L59" i="6"/>
  <c r="M59" i="6" s="1"/>
  <c r="L58" i="6"/>
  <c r="M58" i="6" s="1"/>
  <c r="L57" i="6"/>
  <c r="L56" i="6"/>
  <c r="E105" i="6"/>
  <c r="E104" i="6"/>
  <c r="E103" i="6"/>
  <c r="E102" i="6"/>
  <c r="E101" i="6"/>
  <c r="E100" i="6"/>
  <c r="E99" i="6"/>
  <c r="E98" i="6"/>
  <c r="E97" i="6"/>
  <c r="E96" i="6"/>
  <c r="F96" i="6" s="1"/>
  <c r="E95" i="6"/>
  <c r="F95" i="6" s="1"/>
  <c r="E94" i="6"/>
  <c r="F94" i="6" s="1"/>
  <c r="E93" i="6"/>
  <c r="E92" i="6"/>
  <c r="E91" i="6"/>
  <c r="E90" i="6"/>
  <c r="E89" i="6"/>
  <c r="E88" i="6"/>
  <c r="E87" i="6"/>
  <c r="E86" i="6"/>
  <c r="E85" i="6"/>
  <c r="E84" i="6"/>
  <c r="F84" i="6" s="1"/>
  <c r="E83" i="6"/>
  <c r="F83" i="6" s="1"/>
  <c r="E82" i="6"/>
  <c r="F82" i="6" s="1"/>
  <c r="E81" i="6"/>
  <c r="E80" i="6"/>
  <c r="E79" i="6"/>
  <c r="E78" i="6"/>
  <c r="E77" i="6"/>
  <c r="E76" i="6"/>
  <c r="E75" i="6"/>
  <c r="E74" i="6"/>
  <c r="E73" i="6"/>
  <c r="E72" i="6"/>
  <c r="F72" i="6" s="1"/>
  <c r="E71" i="6"/>
  <c r="F71" i="6" s="1"/>
  <c r="E70" i="6"/>
  <c r="F70" i="6" s="1"/>
  <c r="E69" i="6"/>
  <c r="E68" i="6"/>
  <c r="E67" i="6"/>
  <c r="E66" i="6"/>
  <c r="E65" i="6"/>
  <c r="E64" i="6"/>
  <c r="E63" i="6"/>
  <c r="E62" i="6"/>
  <c r="E61" i="6"/>
  <c r="E60" i="6"/>
  <c r="F60" i="6" s="1"/>
  <c r="E59" i="6"/>
  <c r="F59" i="6" s="1"/>
  <c r="E58" i="6"/>
  <c r="F58" i="6" s="1"/>
  <c r="E57" i="6"/>
  <c r="E56" i="6"/>
  <c r="L53" i="6"/>
  <c r="L52" i="6"/>
  <c r="L51" i="6"/>
  <c r="M51" i="6" s="1"/>
  <c r="L50" i="6"/>
  <c r="M50" i="6" s="1"/>
  <c r="L49" i="6"/>
  <c r="L48" i="6"/>
  <c r="M48" i="6" s="1"/>
  <c r="L47" i="6"/>
  <c r="L46" i="6"/>
  <c r="L45" i="6"/>
  <c r="L44" i="6"/>
  <c r="L43" i="6"/>
  <c r="M43" i="6" s="1"/>
  <c r="L42" i="6"/>
  <c r="M42" i="6" s="1"/>
  <c r="L41" i="6"/>
  <c r="L40" i="6"/>
  <c r="L39" i="6"/>
  <c r="L38" i="6"/>
  <c r="L37" i="6"/>
  <c r="L36" i="6"/>
  <c r="L35" i="6"/>
  <c r="M35" i="6" s="1"/>
  <c r="L34" i="6"/>
  <c r="M34" i="6" s="1"/>
  <c r="L33" i="6"/>
  <c r="M33" i="6" s="1"/>
  <c r="L32" i="6"/>
  <c r="M32" i="6" s="1"/>
  <c r="L31" i="6"/>
  <c r="M31" i="6" s="1"/>
  <c r="L30" i="6"/>
  <c r="M30" i="6" s="1"/>
  <c r="L29" i="6"/>
  <c r="L28" i="6"/>
  <c r="L27" i="6"/>
  <c r="M27" i="6" s="1"/>
  <c r="L26" i="6"/>
  <c r="M26" i="6" s="1"/>
  <c r="L25" i="6"/>
  <c r="L24" i="6"/>
  <c r="M24" i="6" s="1"/>
  <c r="L23" i="6"/>
  <c r="L22" i="6"/>
  <c r="L21" i="6"/>
  <c r="L20" i="6"/>
  <c r="L19" i="6"/>
  <c r="M19" i="6" s="1"/>
  <c r="L18" i="6"/>
  <c r="M18" i="6" s="1"/>
  <c r="L17" i="6"/>
  <c r="L16" i="6"/>
  <c r="L15" i="6"/>
  <c r="L14" i="6"/>
  <c r="M14" i="6" s="1"/>
  <c r="L13" i="6"/>
  <c r="L12" i="6"/>
  <c r="L11" i="6"/>
  <c r="M11" i="6" s="1"/>
  <c r="L10" i="6"/>
  <c r="M10" i="6" s="1"/>
  <c r="L9" i="6"/>
  <c r="M9" i="6" s="1"/>
  <c r="L8" i="6"/>
  <c r="M8" i="6" s="1"/>
  <c r="L7" i="6"/>
  <c r="M7" i="6" s="1"/>
  <c r="L6" i="6"/>
  <c r="M6" i="6" s="1"/>
  <c r="L5" i="6"/>
  <c r="L4" i="6"/>
  <c r="E53" i="6"/>
  <c r="E52" i="6"/>
  <c r="E51" i="6"/>
  <c r="F51" i="6" s="1"/>
  <c r="E50" i="6"/>
  <c r="F50" i="6" s="1"/>
  <c r="E49" i="6"/>
  <c r="E48" i="6"/>
  <c r="E47" i="6"/>
  <c r="E46" i="6"/>
  <c r="E45" i="6"/>
  <c r="F45" i="6" s="1"/>
  <c r="E44" i="6"/>
  <c r="F44" i="6" s="1"/>
  <c r="E43" i="6"/>
  <c r="F43" i="6" s="1"/>
  <c r="E42" i="6"/>
  <c r="F42" i="6" s="1"/>
  <c r="E41" i="6"/>
  <c r="E40" i="6"/>
  <c r="E39" i="6"/>
  <c r="F39" i="6" s="1"/>
  <c r="E38" i="6"/>
  <c r="F38" i="6" s="1"/>
  <c r="E37" i="6"/>
  <c r="E36" i="6"/>
  <c r="E35" i="6"/>
  <c r="E34" i="6"/>
  <c r="E33" i="6"/>
  <c r="F33" i="6" s="1"/>
  <c r="E32" i="6"/>
  <c r="F32" i="6" s="1"/>
  <c r="E31" i="6"/>
  <c r="F31" i="6" s="1"/>
  <c r="E30" i="6"/>
  <c r="F30" i="6" s="1"/>
  <c r="E29" i="6"/>
  <c r="E28" i="6"/>
  <c r="E27" i="6"/>
  <c r="F27" i="6" s="1"/>
  <c r="E26" i="6"/>
  <c r="F26" i="6" s="1"/>
  <c r="E25" i="6"/>
  <c r="E24" i="6"/>
  <c r="E23" i="6"/>
  <c r="E22" i="6"/>
  <c r="E21" i="6"/>
  <c r="F21" i="6" s="1"/>
  <c r="E20" i="6"/>
  <c r="F20" i="6" s="1"/>
  <c r="E19" i="6"/>
  <c r="F19" i="6" s="1"/>
  <c r="E18" i="6"/>
  <c r="F18" i="6" s="1"/>
  <c r="E17" i="6"/>
  <c r="E16" i="6"/>
  <c r="E15" i="6"/>
  <c r="F15" i="6" s="1"/>
  <c r="E14" i="6"/>
  <c r="F14" i="6" s="1"/>
  <c r="E13" i="6"/>
  <c r="E12" i="6"/>
  <c r="E11" i="6"/>
  <c r="E10" i="6"/>
  <c r="E9" i="6"/>
  <c r="F9" i="6" s="1"/>
  <c r="E8" i="6"/>
  <c r="F8" i="6" s="1"/>
  <c r="E7" i="6"/>
  <c r="F7" i="6" s="1"/>
  <c r="E6" i="6"/>
  <c r="F6" i="6" s="1"/>
  <c r="E5" i="6"/>
  <c r="E4" i="6"/>
  <c r="M105" i="6"/>
  <c r="F105" i="6"/>
  <c r="M104" i="6"/>
  <c r="F104" i="6"/>
  <c r="M103" i="6"/>
  <c r="F103" i="6"/>
  <c r="F102" i="6"/>
  <c r="M101" i="6"/>
  <c r="F101" i="6"/>
  <c r="M100" i="6"/>
  <c r="F100" i="6"/>
  <c r="M99" i="6"/>
  <c r="F99" i="6"/>
  <c r="M98" i="6"/>
  <c r="F98" i="6"/>
  <c r="F97" i="6"/>
  <c r="M93" i="6"/>
  <c r="F93" i="6"/>
  <c r="M92" i="6"/>
  <c r="F92" i="6"/>
  <c r="M91" i="6"/>
  <c r="F91" i="6"/>
  <c r="M90" i="6"/>
  <c r="F90" i="6"/>
  <c r="M89" i="6"/>
  <c r="F89" i="6"/>
  <c r="M88" i="6"/>
  <c r="F88" i="6"/>
  <c r="F87" i="6"/>
  <c r="M86" i="6"/>
  <c r="F86" i="6"/>
  <c r="M85" i="6"/>
  <c r="F85" i="6"/>
  <c r="M84" i="6"/>
  <c r="M81" i="6"/>
  <c r="F81" i="6"/>
  <c r="F80" i="6"/>
  <c r="M79" i="6"/>
  <c r="F79" i="6"/>
  <c r="M78" i="6"/>
  <c r="F78" i="6"/>
  <c r="M77" i="6"/>
  <c r="F77" i="6"/>
  <c r="F76" i="6"/>
  <c r="F75" i="6"/>
  <c r="F74" i="6"/>
  <c r="F73" i="6"/>
  <c r="M69" i="6"/>
  <c r="F69" i="6"/>
  <c r="M68" i="6"/>
  <c r="F68" i="6"/>
  <c r="M67" i="6"/>
  <c r="F67" i="6"/>
  <c r="M66" i="6"/>
  <c r="F66" i="6"/>
  <c r="M65" i="6"/>
  <c r="F65" i="6"/>
  <c r="M64" i="6"/>
  <c r="F64" i="6"/>
  <c r="M63" i="6"/>
  <c r="F63" i="6"/>
  <c r="F62" i="6"/>
  <c r="F61" i="6"/>
  <c r="M57" i="6"/>
  <c r="F57" i="6"/>
  <c r="M56" i="6"/>
  <c r="F56" i="6"/>
  <c r="M53" i="6"/>
  <c r="F53" i="6"/>
  <c r="M52" i="6"/>
  <c r="F52" i="6"/>
  <c r="M49" i="6"/>
  <c r="F49" i="6"/>
  <c r="F48" i="6"/>
  <c r="M47" i="6"/>
  <c r="F47" i="6"/>
  <c r="M46" i="6"/>
  <c r="F46" i="6"/>
  <c r="M45" i="6"/>
  <c r="M44" i="6"/>
  <c r="M41" i="6"/>
  <c r="F41" i="6"/>
  <c r="M40" i="6"/>
  <c r="F40" i="6"/>
  <c r="M39" i="6"/>
  <c r="M38" i="6"/>
  <c r="M37" i="6"/>
  <c r="F37" i="6"/>
  <c r="M36" i="6"/>
  <c r="F36" i="6"/>
  <c r="F35" i="6"/>
  <c r="F34" i="6"/>
  <c r="M29" i="6"/>
  <c r="F29" i="6"/>
  <c r="M28" i="6"/>
  <c r="F28" i="6"/>
  <c r="M25" i="6"/>
  <c r="F25" i="6"/>
  <c r="F24" i="6"/>
  <c r="M23" i="6"/>
  <c r="F23" i="6"/>
  <c r="M22" i="6"/>
  <c r="F22" i="6"/>
  <c r="M21" i="6"/>
  <c r="M20" i="6"/>
  <c r="M17" i="6"/>
  <c r="F17" i="6"/>
  <c r="M16" i="6"/>
  <c r="F16" i="6"/>
  <c r="M15" i="6"/>
  <c r="M13" i="6"/>
  <c r="F13" i="6"/>
  <c r="M12" i="6"/>
  <c r="F12" i="6"/>
  <c r="F11" i="6"/>
  <c r="F10" i="6"/>
  <c r="M5" i="6"/>
  <c r="F5" i="6"/>
  <c r="M4" i="6"/>
  <c r="F4" i="6"/>
  <c r="E156" i="5"/>
  <c r="M105" i="5"/>
  <c r="M104" i="5"/>
  <c r="M103" i="5"/>
  <c r="M102" i="5"/>
  <c r="M101" i="5"/>
  <c r="M100" i="5"/>
  <c r="M99" i="5"/>
  <c r="M98" i="5"/>
  <c r="M97" i="5"/>
  <c r="M96" i="5"/>
  <c r="M95" i="5"/>
  <c r="M94" i="5"/>
  <c r="M93" i="5"/>
  <c r="M92" i="5"/>
  <c r="M91" i="5"/>
  <c r="M90" i="5"/>
  <c r="M89" i="5"/>
  <c r="M88" i="5"/>
  <c r="M87" i="5"/>
  <c r="M86" i="5"/>
  <c r="M85" i="5"/>
  <c r="M84" i="5"/>
  <c r="M83" i="5"/>
  <c r="M82" i="5"/>
  <c r="M81" i="5"/>
  <c r="M80" i="5"/>
  <c r="M79" i="5"/>
  <c r="M78" i="5"/>
  <c r="M77" i="5"/>
  <c r="M76" i="5"/>
  <c r="M75" i="5"/>
  <c r="M74" i="5"/>
  <c r="M73" i="5"/>
  <c r="M72" i="5"/>
  <c r="M71" i="5"/>
  <c r="M70" i="5"/>
  <c r="M69" i="5"/>
  <c r="M68" i="5"/>
  <c r="M67" i="5"/>
  <c r="M66" i="5"/>
  <c r="M65" i="5"/>
  <c r="M64" i="5"/>
  <c r="M63" i="5"/>
  <c r="M62" i="5"/>
  <c r="M61" i="5"/>
  <c r="M60" i="5"/>
  <c r="M59" i="5"/>
  <c r="M58" i="5"/>
  <c r="M57" i="5"/>
  <c r="M56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M53" i="5"/>
  <c r="M52" i="5"/>
  <c r="M51" i="5"/>
  <c r="M50" i="5"/>
  <c r="M49" i="5"/>
  <c r="M48" i="5"/>
  <c r="M47" i="5"/>
  <c r="M46" i="5"/>
  <c r="M45" i="5"/>
  <c r="M44" i="5"/>
  <c r="M43" i="5"/>
  <c r="M42" i="5"/>
  <c r="M41" i="5"/>
  <c r="M40" i="5"/>
  <c r="M39" i="5"/>
  <c r="M38" i="5"/>
  <c r="M37" i="5"/>
  <c r="M36" i="5"/>
  <c r="M35" i="5"/>
  <c r="M34" i="5"/>
  <c r="M33" i="5"/>
  <c r="M32" i="5"/>
  <c r="M31" i="5"/>
  <c r="M30" i="5"/>
  <c r="M29" i="5"/>
  <c r="M28" i="5"/>
  <c r="M27" i="5"/>
  <c r="M26" i="5"/>
  <c r="M25" i="5"/>
  <c r="M24" i="5"/>
  <c r="M23" i="5"/>
  <c r="M22" i="5"/>
  <c r="M21" i="5"/>
  <c r="M20" i="5"/>
  <c r="M19" i="5"/>
  <c r="M18" i="5"/>
  <c r="M17" i="5"/>
  <c r="M16" i="5"/>
  <c r="M15" i="5"/>
  <c r="M14" i="5"/>
  <c r="M13" i="5"/>
  <c r="M12" i="5"/>
  <c r="M11" i="5"/>
  <c r="M10" i="5"/>
  <c r="M9" i="5"/>
  <c r="M8" i="5"/>
  <c r="M7" i="5"/>
  <c r="M6" i="5"/>
  <c r="M5" i="5"/>
  <c r="M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E156" i="1"/>
  <c r="F156" i="6" l="1"/>
  <c r="F113" i="6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L2" i="6"/>
  <c r="K1" i="6"/>
  <c r="L2" i="5"/>
  <c r="K1" i="5"/>
  <c r="M57" i="1"/>
  <c r="F96" i="1"/>
  <c r="F93" i="1"/>
  <c r="F56" i="1"/>
  <c r="M53" i="1"/>
  <c r="F53" i="1"/>
  <c r="F4" i="1"/>
  <c r="F156" i="5" l="1"/>
  <c r="F11" i="1" l="1"/>
  <c r="F15" i="1"/>
  <c r="F16" i="1"/>
  <c r="F24" i="1"/>
  <c r="F29" i="1"/>
  <c r="M9" i="1"/>
  <c r="M48" i="1"/>
  <c r="F66" i="1"/>
  <c r="F100" i="1"/>
  <c r="M58" i="1"/>
  <c r="M63" i="1"/>
  <c r="M66" i="1"/>
  <c r="M67" i="1"/>
  <c r="M70" i="1"/>
  <c r="M71" i="1"/>
  <c r="M73" i="1"/>
  <c r="M76" i="1"/>
  <c r="M81" i="1"/>
  <c r="M82" i="1"/>
  <c r="M83" i="1"/>
  <c r="M86" i="1"/>
  <c r="M89" i="1"/>
  <c r="M94" i="1"/>
  <c r="M97" i="1"/>
  <c r="M102" i="1"/>
  <c r="F108" i="1"/>
  <c r="F123" i="1"/>
  <c r="F126" i="1"/>
  <c r="F154" i="1"/>
  <c r="F12" i="1"/>
  <c r="F110" i="1"/>
  <c r="F111" i="1"/>
  <c r="F114" i="1"/>
  <c r="F118" i="1"/>
  <c r="F120" i="1"/>
  <c r="F122" i="1"/>
  <c r="F130" i="1"/>
  <c r="F132" i="1"/>
  <c r="F134" i="1"/>
  <c r="F135" i="1"/>
  <c r="F138" i="1"/>
  <c r="F142" i="1"/>
  <c r="F144" i="1"/>
  <c r="F146" i="1"/>
  <c r="F147" i="1"/>
  <c r="F150" i="1"/>
  <c r="M60" i="1"/>
  <c r="M61" i="1"/>
  <c r="M69" i="1"/>
  <c r="M72" i="1"/>
  <c r="M78" i="1"/>
  <c r="M79" i="1"/>
  <c r="M84" i="1"/>
  <c r="M85" i="1"/>
  <c r="M90" i="1"/>
  <c r="M91" i="1"/>
  <c r="M93" i="1"/>
  <c r="M96" i="1"/>
  <c r="M103" i="1"/>
  <c r="M105" i="1"/>
  <c r="F58" i="1"/>
  <c r="F62" i="1"/>
  <c r="F64" i="1"/>
  <c r="F67" i="1"/>
  <c r="F70" i="1"/>
  <c r="F74" i="1"/>
  <c r="F76" i="1"/>
  <c r="F78" i="1"/>
  <c r="F79" i="1"/>
  <c r="F82" i="1"/>
  <c r="F86" i="1"/>
  <c r="F88" i="1"/>
  <c r="F90" i="1"/>
  <c r="F91" i="1"/>
  <c r="F94" i="1"/>
  <c r="F98" i="1"/>
  <c r="F102" i="1"/>
  <c r="F103" i="1"/>
  <c r="M5" i="1"/>
  <c r="M10" i="1"/>
  <c r="M16" i="1"/>
  <c r="M17" i="1"/>
  <c r="M22" i="1"/>
  <c r="M25" i="1"/>
  <c r="M28" i="1"/>
  <c r="M29" i="1"/>
  <c r="M33" i="1"/>
  <c r="M34" i="1"/>
  <c r="M37" i="1"/>
  <c r="M40" i="1"/>
  <c r="M41" i="1"/>
  <c r="M45" i="1"/>
  <c r="M46" i="1"/>
  <c r="M49" i="1"/>
  <c r="M52" i="1"/>
  <c r="F28" i="1"/>
  <c r="F36" i="1"/>
  <c r="F40" i="1"/>
  <c r="F48" i="1"/>
  <c r="F52" i="1"/>
  <c r="F5" i="1"/>
  <c r="F6" i="1"/>
  <c r="F7" i="1"/>
  <c r="F8" i="1"/>
  <c r="F9" i="1"/>
  <c r="F10" i="1"/>
  <c r="F13" i="1"/>
  <c r="F14" i="1"/>
  <c r="F17" i="1"/>
  <c r="F18" i="1"/>
  <c r="F19" i="1"/>
  <c r="F20" i="1"/>
  <c r="F21" i="1"/>
  <c r="F22" i="1"/>
  <c r="F25" i="1"/>
  <c r="F26" i="1"/>
  <c r="F27" i="1"/>
  <c r="F30" i="1"/>
  <c r="F31" i="1"/>
  <c r="F32" i="1"/>
  <c r="F33" i="1"/>
  <c r="F34" i="1"/>
  <c r="F35" i="1"/>
  <c r="F37" i="1"/>
  <c r="F38" i="1"/>
  <c r="F39" i="1"/>
  <c r="F41" i="1"/>
  <c r="F42" i="1"/>
  <c r="F43" i="1"/>
  <c r="F44" i="1"/>
  <c r="F45" i="1"/>
  <c r="F46" i="1"/>
  <c r="F47" i="1"/>
  <c r="F49" i="1"/>
  <c r="F50" i="1"/>
  <c r="F51" i="1"/>
  <c r="F155" i="1"/>
  <c r="F153" i="1"/>
  <c r="F152" i="1"/>
  <c r="F151" i="1"/>
  <c r="F149" i="1"/>
  <c r="F148" i="1"/>
  <c r="F145" i="1"/>
  <c r="F143" i="1"/>
  <c r="F141" i="1"/>
  <c r="F156" i="1" s="1"/>
  <c r="F140" i="1"/>
  <c r="F139" i="1"/>
  <c r="F137" i="1"/>
  <c r="F136" i="1"/>
  <c r="F133" i="1"/>
  <c r="F131" i="1"/>
  <c r="F129" i="1"/>
  <c r="F128" i="1"/>
  <c r="F127" i="1"/>
  <c r="F125" i="1"/>
  <c r="F124" i="1"/>
  <c r="F121" i="1"/>
  <c r="F119" i="1"/>
  <c r="F117" i="1"/>
  <c r="F116" i="1"/>
  <c r="F115" i="1"/>
  <c r="F113" i="1"/>
  <c r="F112" i="1"/>
  <c r="F109" i="1"/>
  <c r="F105" i="1"/>
  <c r="M104" i="1"/>
  <c r="F104" i="1"/>
  <c r="M101" i="1"/>
  <c r="F101" i="1"/>
  <c r="M100" i="1"/>
  <c r="M99" i="1"/>
  <c r="F99" i="1"/>
  <c r="M98" i="1"/>
  <c r="F97" i="1"/>
  <c r="M95" i="1"/>
  <c r="F95" i="1"/>
  <c r="M92" i="1"/>
  <c r="F92" i="1"/>
  <c r="F89" i="1"/>
  <c r="M88" i="1"/>
  <c r="M87" i="1"/>
  <c r="F87" i="1"/>
  <c r="F85" i="1"/>
  <c r="F84" i="1"/>
  <c r="F83" i="1"/>
  <c r="F81" i="1"/>
  <c r="M80" i="1"/>
  <c r="F80" i="1"/>
  <c r="M77" i="1"/>
  <c r="F77" i="1"/>
  <c r="M75" i="1"/>
  <c r="F75" i="1"/>
  <c r="M74" i="1"/>
  <c r="F73" i="1"/>
  <c r="F72" i="1"/>
  <c r="F71" i="1"/>
  <c r="F69" i="1"/>
  <c r="M68" i="1"/>
  <c r="F68" i="1"/>
  <c r="M65" i="1"/>
  <c r="F65" i="1"/>
  <c r="M64" i="1"/>
  <c r="F63" i="1"/>
  <c r="M62" i="1"/>
  <c r="F61" i="1"/>
  <c r="F60" i="1"/>
  <c r="M59" i="1"/>
  <c r="F59" i="1"/>
  <c r="F57" i="1"/>
  <c r="M56" i="1"/>
  <c r="M51" i="1"/>
  <c r="M50" i="1"/>
  <c r="M47" i="1"/>
  <c r="M44" i="1"/>
  <c r="M43" i="1"/>
  <c r="M42" i="1"/>
  <c r="M39" i="1"/>
  <c r="M38" i="1"/>
  <c r="M36" i="1"/>
  <c r="M35" i="1"/>
  <c r="M32" i="1"/>
  <c r="M31" i="1"/>
  <c r="M30" i="1"/>
  <c r="M27" i="1"/>
  <c r="M26" i="1"/>
  <c r="M24" i="1"/>
  <c r="M23" i="1"/>
  <c r="M21" i="1"/>
  <c r="M20" i="1"/>
  <c r="M19" i="1"/>
  <c r="M18" i="1"/>
  <c r="M15" i="1"/>
  <c r="M14" i="1"/>
  <c r="M13" i="1"/>
  <c r="M12" i="1"/>
  <c r="M11" i="1"/>
  <c r="M8" i="1"/>
  <c r="M7" i="1"/>
  <c r="M6" i="1"/>
  <c r="M4" i="1"/>
</calcChain>
</file>

<file path=xl/sharedStrings.xml><?xml version="1.0" encoding="utf-8"?>
<sst xmlns="http://schemas.openxmlformats.org/spreadsheetml/2006/main" count="487" uniqueCount="28">
  <si>
    <t>品番</t>
    <rPh sb="0" eb="2">
      <t>ヒンバン</t>
    </rPh>
    <phoneticPr fontId="2"/>
  </si>
  <si>
    <t>単価</t>
    <rPh sb="0" eb="2">
      <t>タンカ</t>
    </rPh>
    <phoneticPr fontId="2"/>
  </si>
  <si>
    <t>発注数</t>
    <rPh sb="0" eb="3">
      <t>ハッチュウスウ</t>
    </rPh>
    <phoneticPr fontId="2"/>
  </si>
  <si>
    <t>金額</t>
    <rPh sb="0" eb="2">
      <t>キンガク</t>
    </rPh>
    <phoneticPr fontId="2"/>
  </si>
  <si>
    <t>合計金額</t>
    <rPh sb="0" eb="2">
      <t>ゴウケイ</t>
    </rPh>
    <rPh sb="2" eb="4">
      <t>キンガク</t>
    </rPh>
    <phoneticPr fontId="2"/>
  </si>
  <si>
    <t>石居みさお皮革</t>
    <rPh sb="0" eb="2">
      <t>イシイ</t>
    </rPh>
    <rPh sb="5" eb="7">
      <t>ヒカク</t>
    </rPh>
    <phoneticPr fontId="2"/>
  </si>
  <si>
    <t>担当者：　　</t>
    <rPh sb="0" eb="3">
      <t>タントウシャ</t>
    </rPh>
    <phoneticPr fontId="2"/>
  </si>
  <si>
    <t>墨田革漉工業</t>
    <rPh sb="0" eb="2">
      <t>スミダ</t>
    </rPh>
    <rPh sb="2" eb="3">
      <t>カワ</t>
    </rPh>
    <rPh sb="3" eb="4">
      <t>スキ</t>
    </rPh>
    <rPh sb="4" eb="6">
      <t>コウギョウ</t>
    </rPh>
    <phoneticPr fontId="2"/>
  </si>
  <si>
    <t>点</t>
    <rPh sb="0" eb="1">
      <t>テン</t>
    </rPh>
    <phoneticPr fontId="2"/>
  </si>
  <si>
    <t>←　学校名を入力してください</t>
    <rPh sb="2" eb="4">
      <t>ガッコウ</t>
    </rPh>
    <rPh sb="4" eb="5">
      <t>メイ</t>
    </rPh>
    <rPh sb="6" eb="7">
      <t>ニュウ</t>
    </rPh>
    <rPh sb="7" eb="8">
      <t>リョク</t>
    </rPh>
    <phoneticPr fontId="2"/>
  </si>
  <si>
    <t>←　ご担当者氏名を入力してください</t>
    <rPh sb="3" eb="5">
      <t>タントウ</t>
    </rPh>
    <rPh sb="5" eb="6">
      <t>シャ</t>
    </rPh>
    <rPh sb="6" eb="8">
      <t>シメイ</t>
    </rPh>
    <rPh sb="9" eb="10">
      <t>ニュウ</t>
    </rPh>
    <rPh sb="10" eb="11">
      <t>リョク</t>
    </rPh>
    <phoneticPr fontId="2"/>
  </si>
  <si>
    <t>××■■</t>
    <phoneticPr fontId="2"/>
  </si>
  <si>
    <t>提供枚数</t>
    <rPh sb="0" eb="2">
      <t>テイキョウ</t>
    </rPh>
    <rPh sb="2" eb="4">
      <t>マイスウ</t>
    </rPh>
    <phoneticPr fontId="2"/>
  </si>
  <si>
    <t>無制限</t>
    <rPh sb="0" eb="3">
      <t>ムセイゲン</t>
    </rPh>
    <phoneticPr fontId="2"/>
  </si>
  <si>
    <t>【教材用】</t>
    <rPh sb="1" eb="3">
      <t>キョウザイ</t>
    </rPh>
    <rPh sb="3" eb="4">
      <t>ヨウ</t>
    </rPh>
    <phoneticPr fontId="2"/>
  </si>
  <si>
    <t>（自動的にピギーズ用と合計に入力されます）</t>
    <rPh sb="1" eb="4">
      <t>ジドウテキ</t>
    </rPh>
    <rPh sb="9" eb="10">
      <t>ヨウ</t>
    </rPh>
    <rPh sb="11" eb="13">
      <t>ゴウケイ</t>
    </rPh>
    <rPh sb="14" eb="16">
      <t>ニュウリョク</t>
    </rPh>
    <phoneticPr fontId="2"/>
  </si>
  <si>
    <t>○▲★専門学校</t>
    <rPh sb="3" eb="5">
      <t>センモン</t>
    </rPh>
    <rPh sb="5" eb="7">
      <t>ガッコウ</t>
    </rPh>
    <phoneticPr fontId="2"/>
  </si>
  <si>
    <t>【合　計】</t>
    <rPh sb="1" eb="2">
      <t>ゴウ</t>
    </rPh>
    <rPh sb="3" eb="4">
      <t>ケイ</t>
    </rPh>
    <phoneticPr fontId="2"/>
  </si>
  <si>
    <t>この【合計シート】には入力せず、【教材用】（黄色）と【ピギーズ用】（ピンク）に</t>
    <rPh sb="3" eb="5">
      <t>ゴウケイ</t>
    </rPh>
    <rPh sb="11" eb="13">
      <t>ニュウリョク</t>
    </rPh>
    <rPh sb="17" eb="20">
      <t>キョウザイヨウ</t>
    </rPh>
    <rPh sb="22" eb="24">
      <t>キイロ</t>
    </rPh>
    <rPh sb="31" eb="32">
      <t>ヨウ</t>
    </rPh>
    <phoneticPr fontId="2"/>
  </si>
  <si>
    <t>合計の申込書は、数式の変更がないよう保護してあります。</t>
    <rPh sb="0" eb="2">
      <t>ゴウケイ</t>
    </rPh>
    <rPh sb="3" eb="6">
      <t>モウシコミショ</t>
    </rPh>
    <rPh sb="8" eb="10">
      <t>スウシキ</t>
    </rPh>
    <rPh sb="11" eb="13">
      <t>ヘンコウ</t>
    </rPh>
    <rPh sb="18" eb="20">
      <t>ホゴ</t>
    </rPh>
    <phoneticPr fontId="2"/>
  </si>
  <si>
    <r>
      <t>【ピギーズ用】</t>
    </r>
    <r>
      <rPr>
        <b/>
        <sz val="11"/>
        <rFont val="游ゴシック"/>
        <family val="3"/>
        <charset val="128"/>
        <scheme val="minor"/>
      </rPr>
      <t>ﾌｧｯｼｮﾝｼｮｰ出展予定数</t>
    </r>
    <r>
      <rPr>
        <b/>
        <sz val="12"/>
        <rFont val="游ゴシック"/>
        <family val="3"/>
        <charset val="128"/>
        <scheme val="minor"/>
      </rPr>
      <t>　</t>
    </r>
    <rPh sb="5" eb="6">
      <t>ヨウ</t>
    </rPh>
    <rPh sb="16" eb="18">
      <t>シュッテン</t>
    </rPh>
    <rPh sb="18" eb="20">
      <t>ヨテイ</t>
    </rPh>
    <rPh sb="20" eb="21">
      <t>スウ</t>
    </rPh>
    <phoneticPr fontId="2"/>
  </si>
  <si>
    <r>
      <t>↓</t>
    </r>
    <r>
      <rPr>
        <b/>
        <sz val="9"/>
        <rFont val="游ゴシック"/>
        <family val="3"/>
        <charset val="128"/>
        <scheme val="minor"/>
      </rPr>
      <t>数字を入れてください</t>
    </r>
    <rPh sb="1" eb="3">
      <t>スウジ</t>
    </rPh>
    <rPh sb="4" eb="5">
      <t>イ</t>
    </rPh>
    <phoneticPr fontId="2"/>
  </si>
  <si>
    <t>入力をしてください。【教材用】か【ピギーズ用】に入力すれば自動計算されます。</t>
    <rPh sb="0" eb="2">
      <t>ニュウリョク</t>
    </rPh>
    <rPh sb="11" eb="13">
      <t>キョウザイ</t>
    </rPh>
    <rPh sb="13" eb="14">
      <t>ヨウ</t>
    </rPh>
    <rPh sb="21" eb="22">
      <t>ヨウ</t>
    </rPh>
    <rPh sb="24" eb="26">
      <t>ニュウリョク</t>
    </rPh>
    <rPh sb="29" eb="31">
      <t>ジドウ</t>
    </rPh>
    <rPh sb="31" eb="33">
      <t>ケイサン</t>
    </rPh>
    <phoneticPr fontId="2"/>
  </si>
  <si>
    <t>石居みさお皮革</t>
    <phoneticPr fontId="2"/>
  </si>
  <si>
    <t>社名</t>
    <rPh sb="0" eb="2">
      <t>シャメイ</t>
    </rPh>
    <phoneticPr fontId="2"/>
  </si>
  <si>
    <t>令和8年度　教材用衣料革　申込表　　　　　　　　　　　　　学校名：　　　</t>
    <rPh sb="0" eb="2">
      <t>レイワ</t>
    </rPh>
    <rPh sb="3" eb="5">
      <t>ネンド</t>
    </rPh>
    <rPh sb="6" eb="8">
      <t>キョウザイ</t>
    </rPh>
    <rPh sb="8" eb="9">
      <t>ヨウ</t>
    </rPh>
    <rPh sb="9" eb="11">
      <t>イリョウ</t>
    </rPh>
    <rPh sb="11" eb="12">
      <t>カワ</t>
    </rPh>
    <rPh sb="13" eb="15">
      <t>モウシコミ</t>
    </rPh>
    <rPh sb="15" eb="16">
      <t>ヒョウ</t>
    </rPh>
    <rPh sb="29" eb="31">
      <t>ガッコウ</t>
    </rPh>
    <rPh sb="31" eb="32">
      <t>メイ</t>
    </rPh>
    <phoneticPr fontId="2"/>
  </si>
  <si>
    <t>株式会社ニシノレザー</t>
    <rPh sb="0" eb="4">
      <t>カブシキガイシャ</t>
    </rPh>
    <phoneticPr fontId="2"/>
  </si>
  <si>
    <t>墨田革漉工業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</si>
</sst>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6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b/>
      <sz val="20"/>
      <name val="BIZ UDPゴシック"/>
      <family val="3"/>
      <charset val="128"/>
    </font>
    <font>
      <sz val="11"/>
      <name val="游ゴシック"/>
      <family val="2"/>
      <charset val="128"/>
      <scheme val="minor"/>
    </font>
    <font>
      <sz val="8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  <font>
      <b/>
      <sz val="6"/>
      <name val="游ゴシック"/>
      <family val="3"/>
      <charset val="128"/>
      <scheme val="minor"/>
    </font>
    <font>
      <sz val="8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b/>
      <sz val="9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b/>
      <sz val="8"/>
      <name val="BIZ UDPゴシック"/>
      <family val="3"/>
      <charset val="128"/>
    </font>
    <font>
      <sz val="1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20"/>
      <name val="BIZ UDP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7" xfId="0" applyFont="1" applyBorder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0" xfId="0" applyFont="1">
      <alignment vertical="center"/>
    </xf>
    <xf numFmtId="0" fontId="9" fillId="0" borderId="1" xfId="0" applyFont="1" applyBorder="1">
      <alignment vertical="center"/>
    </xf>
    <xf numFmtId="38" fontId="9" fillId="0" borderId="1" xfId="1" applyFont="1" applyFill="1" applyBorder="1">
      <alignment vertical="center"/>
    </xf>
    <xf numFmtId="0" fontId="9" fillId="0" borderId="0" xfId="0" applyFont="1">
      <alignment vertical="center"/>
    </xf>
    <xf numFmtId="0" fontId="9" fillId="0" borderId="4" xfId="0" applyFont="1" applyBorder="1">
      <alignment vertical="center"/>
    </xf>
    <xf numFmtId="38" fontId="9" fillId="0" borderId="4" xfId="1" applyFont="1" applyFill="1" applyBorder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38" fontId="9" fillId="0" borderId="0" xfId="1" applyFont="1" applyFill="1" applyBorder="1">
      <alignment vertical="center"/>
    </xf>
    <xf numFmtId="0" fontId="13" fillId="0" borderId="4" xfId="0" applyFont="1" applyBorder="1" applyAlignment="1">
      <alignment horizontal="center" vertical="center"/>
    </xf>
    <xf numFmtId="0" fontId="9" fillId="0" borderId="8" xfId="0" applyFont="1" applyBorder="1">
      <alignment vertical="center"/>
    </xf>
    <xf numFmtId="0" fontId="13" fillId="0" borderId="8" xfId="0" applyFont="1" applyBorder="1" applyAlignment="1">
      <alignment horizontal="center" vertical="center"/>
    </xf>
    <xf numFmtId="38" fontId="9" fillId="0" borderId="8" xfId="1" applyFont="1" applyFill="1" applyBorder="1">
      <alignment vertical="center"/>
    </xf>
    <xf numFmtId="0" fontId="11" fillId="0" borderId="0" xfId="0" applyFont="1">
      <alignment vertical="center"/>
    </xf>
    <xf numFmtId="0" fontId="9" fillId="0" borderId="2" xfId="0" applyFont="1" applyBorder="1">
      <alignment vertical="center"/>
    </xf>
    <xf numFmtId="0" fontId="13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1" fillId="0" borderId="7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16" fillId="4" borderId="0" xfId="0" applyFont="1" applyFill="1" applyAlignment="1">
      <alignment horizontal="left" vertical="center"/>
    </xf>
    <xf numFmtId="0" fontId="11" fillId="4" borderId="0" xfId="0" applyFont="1" applyFill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0" fontId="3" fillId="5" borderId="0" xfId="0" applyFont="1" applyFill="1" applyAlignment="1">
      <alignment horizontal="left" vertical="center"/>
    </xf>
    <xf numFmtId="38" fontId="9" fillId="0" borderId="2" xfId="1" applyFont="1" applyFill="1" applyBorder="1">
      <alignment vertical="center"/>
    </xf>
    <xf numFmtId="38" fontId="18" fillId="0" borderId="1" xfId="1" applyFont="1" applyFill="1" applyBorder="1">
      <alignment vertical="center"/>
    </xf>
    <xf numFmtId="0" fontId="18" fillId="0" borderId="1" xfId="0" applyFont="1" applyBorder="1">
      <alignment vertical="center"/>
    </xf>
    <xf numFmtId="0" fontId="18" fillId="0" borderId="2" xfId="0" applyFont="1" applyBorder="1">
      <alignment vertical="center"/>
    </xf>
    <xf numFmtId="38" fontId="18" fillId="0" borderId="2" xfId="1" applyFont="1" applyFill="1" applyBorder="1">
      <alignment vertical="center"/>
    </xf>
    <xf numFmtId="0" fontId="18" fillId="0" borderId="4" xfId="0" applyFont="1" applyBorder="1">
      <alignment vertical="center"/>
    </xf>
    <xf numFmtId="38" fontId="18" fillId="0" borderId="4" xfId="1" applyFont="1" applyFill="1" applyBorder="1">
      <alignment vertical="center"/>
    </xf>
    <xf numFmtId="0" fontId="18" fillId="0" borderId="8" xfId="0" applyFont="1" applyBorder="1">
      <alignment vertical="center"/>
    </xf>
    <xf numFmtId="38" fontId="18" fillId="0" borderId="8" xfId="1" applyFont="1" applyFill="1" applyBorder="1">
      <alignment vertical="center"/>
    </xf>
    <xf numFmtId="38" fontId="15" fillId="0" borderId="8" xfId="0" applyNumberFormat="1" applyFont="1" applyBorder="1">
      <alignment vertical="center"/>
    </xf>
    <xf numFmtId="0" fontId="9" fillId="0" borderId="12" xfId="0" applyFont="1" applyBorder="1">
      <alignment vertical="center"/>
    </xf>
    <xf numFmtId="0" fontId="13" fillId="0" borderId="12" xfId="0" applyFont="1" applyBorder="1" applyAlignment="1">
      <alignment horizontal="center" vertical="center"/>
    </xf>
    <xf numFmtId="38" fontId="18" fillId="0" borderId="12" xfId="1" applyFont="1" applyFill="1" applyBorder="1">
      <alignment vertical="center"/>
    </xf>
    <xf numFmtId="38" fontId="9" fillId="0" borderId="12" xfId="1" applyFont="1" applyFill="1" applyBorder="1">
      <alignment vertical="center"/>
    </xf>
    <xf numFmtId="0" fontId="18" fillId="0" borderId="12" xfId="0" applyFont="1" applyBorder="1">
      <alignment vertical="center"/>
    </xf>
    <xf numFmtId="0" fontId="8" fillId="0" borderId="13" xfId="0" applyFont="1" applyBorder="1" applyAlignment="1">
      <alignment vertical="center" textRotation="255" wrapText="1"/>
    </xf>
    <xf numFmtId="0" fontId="9" fillId="0" borderId="13" xfId="0" applyFont="1" applyBorder="1">
      <alignment vertical="center"/>
    </xf>
    <xf numFmtId="0" fontId="10" fillId="0" borderId="13" xfId="0" applyFont="1" applyBorder="1" applyAlignment="1">
      <alignment horizontal="center" vertical="center"/>
    </xf>
    <xf numFmtId="38" fontId="9" fillId="0" borderId="13" xfId="1" applyFont="1" applyFill="1" applyBorder="1">
      <alignment vertical="center"/>
    </xf>
    <xf numFmtId="38" fontId="18" fillId="0" borderId="0" xfId="1" applyFont="1" applyFill="1" applyBorder="1">
      <alignment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8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20" fillId="0" borderId="0" xfId="0" applyFont="1" applyAlignment="1">
      <alignment vertical="center" textRotation="255" wrapText="1"/>
    </xf>
    <xf numFmtId="0" fontId="8" fillId="0" borderId="3" xfId="0" applyFont="1" applyBorder="1" applyAlignment="1">
      <alignment vertical="center" textRotation="255"/>
    </xf>
    <xf numFmtId="0" fontId="8" fillId="0" borderId="5" xfId="0" applyFont="1" applyBorder="1" applyAlignment="1">
      <alignment vertical="center" textRotation="255"/>
    </xf>
    <xf numFmtId="0" fontId="17" fillId="0" borderId="3" xfId="0" applyFont="1" applyBorder="1" applyAlignment="1">
      <alignment vertical="center" textRotation="255"/>
    </xf>
    <xf numFmtId="0" fontId="17" fillId="0" borderId="4" xfId="0" applyFont="1" applyBorder="1" applyAlignment="1">
      <alignment vertical="center" textRotation="255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textRotation="255" wrapText="1"/>
    </xf>
    <xf numFmtId="0" fontId="8" fillId="0" borderId="3" xfId="0" applyFont="1" applyBorder="1" applyAlignment="1">
      <alignment horizontal="center" vertical="center" textRotation="255" wrapText="1"/>
    </xf>
    <xf numFmtId="0" fontId="8" fillId="0" borderId="5" xfId="0" applyFont="1" applyBorder="1" applyAlignment="1">
      <alignment horizontal="center" vertical="center" textRotation="255" wrapText="1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4" xfId="0" applyFont="1" applyBorder="1" applyAlignment="1">
      <alignment horizontal="center" vertical="center" textRotation="255"/>
    </xf>
    <xf numFmtId="0" fontId="8" fillId="0" borderId="2" xfId="0" applyFont="1" applyBorder="1" applyAlignment="1">
      <alignment horizontal="center" vertical="center" textRotation="255" shrinkToFit="1"/>
    </xf>
    <xf numFmtId="0" fontId="8" fillId="0" borderId="3" xfId="0" applyFont="1" applyBorder="1" applyAlignment="1">
      <alignment horizontal="center" vertical="center" textRotation="255" shrinkToFit="1"/>
    </xf>
    <xf numFmtId="0" fontId="8" fillId="0" borderId="5" xfId="0" applyFont="1" applyBorder="1" applyAlignment="1">
      <alignment horizontal="center" vertical="center" textRotation="255" shrinkToFit="1"/>
    </xf>
    <xf numFmtId="0" fontId="8" fillId="0" borderId="6" xfId="0" applyFont="1" applyBorder="1" applyAlignment="1">
      <alignment horizontal="center" vertical="center" textRotation="255"/>
    </xf>
    <xf numFmtId="0" fontId="8" fillId="0" borderId="5" xfId="0" applyFont="1" applyBorder="1" applyAlignment="1">
      <alignment horizontal="center" vertical="center" textRotation="255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CCFF"/>
      <color rgb="FFEDDF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238126</xdr:colOff>
      <xdr:row>3</xdr:row>
      <xdr:rowOff>161925</xdr:rowOff>
    </xdr:from>
    <xdr:to>
      <xdr:col>19</xdr:col>
      <xdr:colOff>200026</xdr:colOff>
      <xdr:row>9</xdr:row>
      <xdr:rowOff>104775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8E3D36FA-CF71-4B4C-5CF1-3741450CACC1}"/>
            </a:ext>
          </a:extLst>
        </xdr:cNvPr>
        <xdr:cNvSpPr/>
      </xdr:nvSpPr>
      <xdr:spPr>
        <a:xfrm>
          <a:off x="6991351" y="885825"/>
          <a:ext cx="3905250" cy="971550"/>
        </a:xfrm>
        <a:prstGeom prst="rect">
          <a:avLst/>
        </a:prstGeom>
        <a:ln w="28575">
          <a:solidFill>
            <a:srgbClr val="FF0000"/>
          </a:solidFill>
        </a:ln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1100"/>
            <a:t>「発注数」に枚数を入力すると自動で右の「金額」と、</a:t>
          </a:r>
          <a:endParaRPr kumimoji="1" lang="en-US" altLang="ja-JP" sz="1100"/>
        </a:p>
        <a:p>
          <a:pPr algn="ctr"/>
          <a:r>
            <a:rPr kumimoji="1" lang="ja-JP" altLang="en-US" sz="1100"/>
            <a:t>下部の「合計枚数」、「合計金額」が算出されます</a:t>
          </a:r>
          <a:endParaRPr kumimoji="1" lang="en-US" altLang="ja-JP" sz="1100"/>
        </a:p>
        <a:p>
          <a:pPr algn="ctr"/>
          <a:r>
            <a:rPr kumimoji="1" lang="ja-JP" altLang="en-US" sz="1100"/>
            <a:t>（ピギーズ用についても同様です）</a:t>
          </a:r>
          <a:endParaRPr kumimoji="1" lang="en-US" altLang="ja-JP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S171"/>
  <sheetViews>
    <sheetView tabSelected="1" zoomScaleNormal="100" workbookViewId="0">
      <selection activeCell="R18" sqref="R18"/>
    </sheetView>
  </sheetViews>
  <sheetFormatPr defaultColWidth="8.625" defaultRowHeight="18.75"/>
  <cols>
    <col min="1" max="1" width="5.375" customWidth="1"/>
    <col min="2" max="2" width="5.625" customWidth="1"/>
    <col min="3" max="3" width="5.375" customWidth="1"/>
    <col min="7" max="7" width="4.125" customWidth="1"/>
    <col min="8" max="8" width="5.375" customWidth="1"/>
    <col min="9" max="9" width="5.625" customWidth="1"/>
    <col min="10" max="10" width="5.375" customWidth="1"/>
  </cols>
  <sheetData>
    <row r="1" spans="1:19">
      <c r="A1" s="4" t="s">
        <v>25</v>
      </c>
      <c r="B1" s="4"/>
      <c r="C1" s="4"/>
      <c r="D1" s="4"/>
      <c r="E1" s="4"/>
      <c r="F1" s="4"/>
      <c r="G1" s="4"/>
      <c r="H1" s="4"/>
      <c r="I1" s="4"/>
      <c r="J1" s="4"/>
      <c r="K1" s="72" t="s">
        <v>16</v>
      </c>
      <c r="L1" s="72"/>
      <c r="M1" s="72"/>
      <c r="N1" s="5" t="s">
        <v>9</v>
      </c>
      <c r="O1" s="5"/>
      <c r="P1" s="5"/>
      <c r="Q1" s="5"/>
      <c r="S1" s="5"/>
    </row>
    <row r="2" spans="1:19" ht="19.5">
      <c r="A2" s="29" t="s">
        <v>14</v>
      </c>
      <c r="B2" s="30"/>
      <c r="C2" s="1"/>
      <c r="D2" s="1"/>
      <c r="E2" s="1"/>
      <c r="F2" s="1"/>
      <c r="G2" s="1"/>
      <c r="H2" s="1"/>
      <c r="I2" s="1"/>
      <c r="J2" s="1"/>
      <c r="K2" s="3" t="s">
        <v>6</v>
      </c>
      <c r="L2" s="71" t="s">
        <v>11</v>
      </c>
      <c r="M2" s="71"/>
      <c r="N2" s="5" t="s">
        <v>10</v>
      </c>
      <c r="O2" s="5"/>
      <c r="P2" s="5"/>
      <c r="Q2" s="5"/>
    </row>
    <row r="3" spans="1:19">
      <c r="A3" s="2" t="s">
        <v>24</v>
      </c>
      <c r="B3" s="2" t="s">
        <v>0</v>
      </c>
      <c r="C3" s="6" t="s">
        <v>12</v>
      </c>
      <c r="D3" s="2" t="s">
        <v>1</v>
      </c>
      <c r="E3" s="2" t="s">
        <v>2</v>
      </c>
      <c r="F3" s="2" t="s">
        <v>3</v>
      </c>
      <c r="H3" s="2" t="s">
        <v>24</v>
      </c>
      <c r="I3" s="2" t="s">
        <v>0</v>
      </c>
      <c r="J3" s="6" t="s">
        <v>12</v>
      </c>
      <c r="K3" s="2" t="s">
        <v>1</v>
      </c>
      <c r="L3" s="2" t="s">
        <v>2</v>
      </c>
      <c r="M3" s="2" t="s">
        <v>3</v>
      </c>
      <c r="N3" s="7" t="s">
        <v>15</v>
      </c>
    </row>
    <row r="4" spans="1:19" s="11" customFormat="1" ht="14.1" customHeight="1">
      <c r="A4" s="73" t="s">
        <v>5</v>
      </c>
      <c r="B4" s="9">
        <v>1</v>
      </c>
      <c r="C4" s="16">
        <v>100</v>
      </c>
      <c r="D4" s="36">
        <v>3500</v>
      </c>
      <c r="E4" s="9"/>
      <c r="F4" s="10">
        <f>D4*E4</f>
        <v>0</v>
      </c>
      <c r="H4" s="73" t="s">
        <v>5</v>
      </c>
      <c r="I4" s="9">
        <v>51</v>
      </c>
      <c r="J4" s="16">
        <v>50</v>
      </c>
      <c r="K4" s="36">
        <v>7000</v>
      </c>
      <c r="L4" s="9"/>
      <c r="M4" s="10">
        <f>K4*L4</f>
        <v>0</v>
      </c>
    </row>
    <row r="5" spans="1:19" s="11" customFormat="1" ht="14.1" customHeight="1">
      <c r="A5" s="74"/>
      <c r="B5" s="37">
        <v>2</v>
      </c>
      <c r="C5" s="16">
        <v>100</v>
      </c>
      <c r="D5" s="36">
        <v>3500</v>
      </c>
      <c r="E5" s="9"/>
      <c r="F5" s="10">
        <f t="shared" ref="F5:F52" si="0">D5*E5</f>
        <v>0</v>
      </c>
      <c r="H5" s="74"/>
      <c r="I5" s="37">
        <v>52</v>
      </c>
      <c r="J5" s="16">
        <v>50</v>
      </c>
      <c r="K5" s="36">
        <v>7000</v>
      </c>
      <c r="L5" s="9"/>
      <c r="M5" s="10">
        <f t="shared" ref="M5:M52" si="1">K5*L5</f>
        <v>0</v>
      </c>
    </row>
    <row r="6" spans="1:19" s="11" customFormat="1" ht="14.1" customHeight="1">
      <c r="A6" s="74"/>
      <c r="B6" s="37">
        <v>3</v>
      </c>
      <c r="C6" s="16">
        <v>100</v>
      </c>
      <c r="D6" s="36">
        <v>3500</v>
      </c>
      <c r="E6" s="9"/>
      <c r="F6" s="10">
        <f t="shared" si="0"/>
        <v>0</v>
      </c>
      <c r="H6" s="74"/>
      <c r="I6" s="37">
        <v>53</v>
      </c>
      <c r="J6" s="16">
        <v>50</v>
      </c>
      <c r="K6" s="36">
        <v>7000</v>
      </c>
      <c r="L6" s="9"/>
      <c r="M6" s="10">
        <f t="shared" si="1"/>
        <v>0</v>
      </c>
    </row>
    <row r="7" spans="1:19" s="11" customFormat="1" ht="14.1" customHeight="1">
      <c r="A7" s="74"/>
      <c r="B7" s="37">
        <v>4</v>
      </c>
      <c r="C7" s="16">
        <v>100</v>
      </c>
      <c r="D7" s="36">
        <v>3500</v>
      </c>
      <c r="E7" s="9"/>
      <c r="F7" s="10">
        <f t="shared" si="0"/>
        <v>0</v>
      </c>
      <c r="H7" s="74"/>
      <c r="I7" s="9">
        <v>54</v>
      </c>
      <c r="J7" s="16">
        <v>50</v>
      </c>
      <c r="K7" s="36">
        <v>7000</v>
      </c>
      <c r="L7" s="9"/>
      <c r="M7" s="10">
        <f t="shared" si="1"/>
        <v>0</v>
      </c>
    </row>
    <row r="8" spans="1:19" s="11" customFormat="1" ht="14.1" customHeight="1">
      <c r="A8" s="74"/>
      <c r="B8" s="37">
        <v>5</v>
      </c>
      <c r="C8" s="16">
        <v>100</v>
      </c>
      <c r="D8" s="36">
        <v>3500</v>
      </c>
      <c r="E8" s="9"/>
      <c r="F8" s="10">
        <f t="shared" si="0"/>
        <v>0</v>
      </c>
      <c r="H8" s="74"/>
      <c r="I8" s="37">
        <v>55</v>
      </c>
      <c r="J8" s="16">
        <v>50</v>
      </c>
      <c r="K8" s="36">
        <v>7000</v>
      </c>
      <c r="L8" s="9"/>
      <c r="M8" s="10">
        <f t="shared" si="1"/>
        <v>0</v>
      </c>
    </row>
    <row r="9" spans="1:19" s="11" customFormat="1" ht="14.1" customHeight="1">
      <c r="A9" s="74"/>
      <c r="B9" s="9">
        <v>6</v>
      </c>
      <c r="C9" s="16">
        <v>100</v>
      </c>
      <c r="D9" s="36">
        <v>3500</v>
      </c>
      <c r="E9" s="9"/>
      <c r="F9" s="10">
        <f t="shared" si="0"/>
        <v>0</v>
      </c>
      <c r="H9" s="74"/>
      <c r="I9" s="9">
        <v>56</v>
      </c>
      <c r="J9" s="16">
        <v>50</v>
      </c>
      <c r="K9" s="36">
        <v>7000</v>
      </c>
      <c r="L9" s="9"/>
      <c r="M9" s="10">
        <f t="shared" si="1"/>
        <v>0</v>
      </c>
    </row>
    <row r="10" spans="1:19" s="11" customFormat="1" ht="14.1" customHeight="1">
      <c r="A10" s="74"/>
      <c r="B10" s="37">
        <v>7</v>
      </c>
      <c r="C10" s="16">
        <v>100</v>
      </c>
      <c r="D10" s="36">
        <v>3500</v>
      </c>
      <c r="E10" s="9"/>
      <c r="F10" s="10">
        <f t="shared" si="0"/>
        <v>0</v>
      </c>
      <c r="H10" s="74"/>
      <c r="I10" s="37">
        <v>57</v>
      </c>
      <c r="J10" s="16">
        <v>50</v>
      </c>
      <c r="K10" s="36">
        <v>7000</v>
      </c>
      <c r="L10" s="9"/>
      <c r="M10" s="10">
        <f t="shared" si="1"/>
        <v>0</v>
      </c>
    </row>
    <row r="11" spans="1:19" s="11" customFormat="1" ht="14.1" customHeight="1">
      <c r="A11" s="74"/>
      <c r="B11" s="37">
        <v>8</v>
      </c>
      <c r="C11" s="16">
        <v>100</v>
      </c>
      <c r="D11" s="36">
        <v>3500</v>
      </c>
      <c r="E11" s="9"/>
      <c r="F11" s="10">
        <f t="shared" si="0"/>
        <v>0</v>
      </c>
      <c r="H11" s="74"/>
      <c r="I11" s="37">
        <v>58</v>
      </c>
      <c r="J11" s="16">
        <v>50</v>
      </c>
      <c r="K11" s="36">
        <v>7000</v>
      </c>
      <c r="L11" s="9"/>
      <c r="M11" s="10">
        <f t="shared" si="1"/>
        <v>0</v>
      </c>
    </row>
    <row r="12" spans="1:19" s="11" customFormat="1" ht="14.1" customHeight="1">
      <c r="A12" s="74"/>
      <c r="B12" s="37">
        <v>9</v>
      </c>
      <c r="C12" s="16">
        <v>100</v>
      </c>
      <c r="D12" s="36">
        <v>3500</v>
      </c>
      <c r="E12" s="9"/>
      <c r="F12" s="10">
        <f t="shared" si="0"/>
        <v>0</v>
      </c>
      <c r="H12" s="74"/>
      <c r="I12" s="37">
        <v>59</v>
      </c>
      <c r="J12" s="16">
        <v>50</v>
      </c>
      <c r="K12" s="36">
        <v>7000</v>
      </c>
      <c r="L12" s="9"/>
      <c r="M12" s="10">
        <f t="shared" si="1"/>
        <v>0</v>
      </c>
    </row>
    <row r="13" spans="1:19" s="11" customFormat="1" ht="14.1" customHeight="1">
      <c r="A13" s="74"/>
      <c r="B13" s="37">
        <v>10</v>
      </c>
      <c r="C13" s="16">
        <v>100</v>
      </c>
      <c r="D13" s="36">
        <v>3500</v>
      </c>
      <c r="E13" s="9"/>
      <c r="F13" s="10">
        <f t="shared" si="0"/>
        <v>0</v>
      </c>
      <c r="H13" s="74"/>
      <c r="I13" s="37">
        <v>60</v>
      </c>
      <c r="J13" s="16">
        <v>50</v>
      </c>
      <c r="K13" s="36">
        <v>7000</v>
      </c>
      <c r="L13" s="9"/>
      <c r="M13" s="10">
        <f t="shared" si="1"/>
        <v>0</v>
      </c>
    </row>
    <row r="14" spans="1:19" s="11" customFormat="1" ht="14.1" customHeight="1">
      <c r="A14" s="74"/>
      <c r="B14" s="9">
        <v>11</v>
      </c>
      <c r="C14" s="16">
        <v>100</v>
      </c>
      <c r="D14" s="36">
        <v>3500</v>
      </c>
      <c r="E14" s="9"/>
      <c r="F14" s="10">
        <f t="shared" si="0"/>
        <v>0</v>
      </c>
      <c r="H14" s="74"/>
      <c r="I14" s="9">
        <v>61</v>
      </c>
      <c r="J14" s="16">
        <v>50</v>
      </c>
      <c r="K14" s="36">
        <v>7000</v>
      </c>
      <c r="L14" s="9"/>
      <c r="M14" s="10">
        <f t="shared" si="1"/>
        <v>0</v>
      </c>
    </row>
    <row r="15" spans="1:19" s="11" customFormat="1" ht="14.1" customHeight="1">
      <c r="A15" s="74"/>
      <c r="B15" s="37">
        <v>12</v>
      </c>
      <c r="C15" s="16">
        <v>100</v>
      </c>
      <c r="D15" s="36">
        <v>3500</v>
      </c>
      <c r="E15" s="9"/>
      <c r="F15" s="10">
        <f t="shared" si="0"/>
        <v>0</v>
      </c>
      <c r="H15" s="74"/>
      <c r="I15" s="37">
        <v>62</v>
      </c>
      <c r="J15" s="16">
        <v>50</v>
      </c>
      <c r="K15" s="36">
        <v>7000</v>
      </c>
      <c r="L15" s="9"/>
      <c r="M15" s="10">
        <f t="shared" si="1"/>
        <v>0</v>
      </c>
    </row>
    <row r="16" spans="1:19" s="11" customFormat="1" ht="14.1" customHeight="1">
      <c r="A16" s="74"/>
      <c r="B16" s="37">
        <v>13</v>
      </c>
      <c r="C16" s="16">
        <v>100</v>
      </c>
      <c r="D16" s="36">
        <v>3500</v>
      </c>
      <c r="E16" s="9"/>
      <c r="F16" s="10">
        <f t="shared" si="0"/>
        <v>0</v>
      </c>
      <c r="H16" s="74"/>
      <c r="I16" s="37">
        <v>63</v>
      </c>
      <c r="J16" s="16">
        <v>50</v>
      </c>
      <c r="K16" s="36">
        <v>7000</v>
      </c>
      <c r="L16" s="9"/>
      <c r="M16" s="10">
        <f t="shared" si="1"/>
        <v>0</v>
      </c>
    </row>
    <row r="17" spans="1:13" s="11" customFormat="1" ht="14.1" customHeight="1">
      <c r="A17" s="74"/>
      <c r="B17" s="37">
        <v>14</v>
      </c>
      <c r="C17" s="16">
        <v>100</v>
      </c>
      <c r="D17" s="36">
        <v>3500</v>
      </c>
      <c r="E17" s="9"/>
      <c r="F17" s="10">
        <f t="shared" si="0"/>
        <v>0</v>
      </c>
      <c r="H17" s="74"/>
      <c r="I17" s="37">
        <v>64</v>
      </c>
      <c r="J17" s="16">
        <v>50</v>
      </c>
      <c r="K17" s="36">
        <v>7000</v>
      </c>
      <c r="L17" s="9"/>
      <c r="M17" s="10">
        <f t="shared" si="1"/>
        <v>0</v>
      </c>
    </row>
    <row r="18" spans="1:13" s="11" customFormat="1" ht="14.1" customHeight="1">
      <c r="A18" s="74"/>
      <c r="B18" s="37">
        <v>15</v>
      </c>
      <c r="C18" s="16">
        <v>100</v>
      </c>
      <c r="D18" s="36">
        <v>3500</v>
      </c>
      <c r="E18" s="9"/>
      <c r="F18" s="10">
        <f t="shared" si="0"/>
        <v>0</v>
      </c>
      <c r="H18" s="74"/>
      <c r="I18" s="37">
        <v>65</v>
      </c>
      <c r="J18" s="16">
        <v>50</v>
      </c>
      <c r="K18" s="36">
        <v>7000</v>
      </c>
      <c r="L18" s="9"/>
      <c r="M18" s="10">
        <f t="shared" si="1"/>
        <v>0</v>
      </c>
    </row>
    <row r="19" spans="1:13" s="11" customFormat="1" ht="14.1" customHeight="1">
      <c r="A19" s="74"/>
      <c r="B19" s="9">
        <v>16</v>
      </c>
      <c r="C19" s="16">
        <v>100</v>
      </c>
      <c r="D19" s="36">
        <v>3500</v>
      </c>
      <c r="E19" s="9"/>
      <c r="F19" s="10">
        <f t="shared" si="0"/>
        <v>0</v>
      </c>
      <c r="H19" s="74"/>
      <c r="I19" s="9">
        <v>66</v>
      </c>
      <c r="J19" s="16">
        <v>50</v>
      </c>
      <c r="K19" s="36">
        <v>4200</v>
      </c>
      <c r="L19" s="9"/>
      <c r="M19" s="10">
        <f t="shared" si="1"/>
        <v>0</v>
      </c>
    </row>
    <row r="20" spans="1:13" s="11" customFormat="1" ht="14.1" customHeight="1">
      <c r="A20" s="74"/>
      <c r="B20" s="9">
        <v>17</v>
      </c>
      <c r="C20" s="16">
        <v>100</v>
      </c>
      <c r="D20" s="36">
        <v>3500</v>
      </c>
      <c r="E20" s="9"/>
      <c r="F20" s="10">
        <f t="shared" si="0"/>
        <v>0</v>
      </c>
      <c r="H20" s="74"/>
      <c r="I20" s="37">
        <v>67</v>
      </c>
      <c r="J20" s="16">
        <v>50</v>
      </c>
      <c r="K20" s="36">
        <v>4200</v>
      </c>
      <c r="L20" s="9"/>
      <c r="M20" s="10">
        <f t="shared" si="1"/>
        <v>0</v>
      </c>
    </row>
    <row r="21" spans="1:13" s="11" customFormat="1" ht="14.1" customHeight="1">
      <c r="A21" s="74"/>
      <c r="B21" s="9">
        <v>18</v>
      </c>
      <c r="C21" s="16">
        <v>100</v>
      </c>
      <c r="D21" s="36">
        <v>3500</v>
      </c>
      <c r="E21" s="9"/>
      <c r="F21" s="10">
        <f t="shared" si="0"/>
        <v>0</v>
      </c>
      <c r="H21" s="74"/>
      <c r="I21" s="37">
        <v>68</v>
      </c>
      <c r="J21" s="16">
        <v>50</v>
      </c>
      <c r="K21" s="36">
        <v>4200</v>
      </c>
      <c r="L21" s="9"/>
      <c r="M21" s="10">
        <f t="shared" si="1"/>
        <v>0</v>
      </c>
    </row>
    <row r="22" spans="1:13" s="11" customFormat="1" ht="14.1" customHeight="1">
      <c r="A22" s="74"/>
      <c r="B22" s="9">
        <v>19</v>
      </c>
      <c r="C22" s="16">
        <v>100</v>
      </c>
      <c r="D22" s="36">
        <v>3500</v>
      </c>
      <c r="E22" s="9"/>
      <c r="F22" s="10">
        <f t="shared" si="0"/>
        <v>0</v>
      </c>
      <c r="H22" s="74"/>
      <c r="I22" s="37">
        <v>69</v>
      </c>
      <c r="J22" s="16">
        <v>50</v>
      </c>
      <c r="K22" s="36">
        <v>4200</v>
      </c>
      <c r="L22" s="9"/>
      <c r="M22" s="10">
        <f t="shared" si="1"/>
        <v>0</v>
      </c>
    </row>
    <row r="23" spans="1:13" s="11" customFormat="1" ht="14.1" customHeight="1">
      <c r="A23" s="74"/>
      <c r="B23" s="9">
        <v>20</v>
      </c>
      <c r="C23" s="16">
        <v>100</v>
      </c>
      <c r="D23" s="36">
        <v>3500</v>
      </c>
      <c r="E23" s="9"/>
      <c r="F23" s="10">
        <f>D23*E23</f>
        <v>0</v>
      </c>
      <c r="H23" s="74"/>
      <c r="I23" s="37">
        <v>70</v>
      </c>
      <c r="J23" s="16">
        <v>50</v>
      </c>
      <c r="K23" s="36">
        <v>4200</v>
      </c>
      <c r="L23" s="9"/>
      <c r="M23" s="10">
        <f t="shared" si="1"/>
        <v>0</v>
      </c>
    </row>
    <row r="24" spans="1:13" s="11" customFormat="1" ht="14.1" customHeight="1">
      <c r="A24" s="74"/>
      <c r="B24" s="9">
        <v>21</v>
      </c>
      <c r="C24" s="16">
        <v>100</v>
      </c>
      <c r="D24" s="36">
        <v>3500</v>
      </c>
      <c r="E24" s="9"/>
      <c r="F24" s="10">
        <f t="shared" si="0"/>
        <v>0</v>
      </c>
      <c r="H24" s="74"/>
      <c r="I24" s="9">
        <v>71</v>
      </c>
      <c r="J24" s="16">
        <v>50</v>
      </c>
      <c r="K24" s="36">
        <v>4200</v>
      </c>
      <c r="L24" s="9"/>
      <c r="M24" s="10">
        <f>K24*L24</f>
        <v>0</v>
      </c>
    </row>
    <row r="25" spans="1:13" s="11" customFormat="1" ht="14.1" customHeight="1">
      <c r="A25" s="74"/>
      <c r="B25" s="9">
        <v>22</v>
      </c>
      <c r="C25" s="16">
        <v>100</v>
      </c>
      <c r="D25" s="36">
        <v>3500</v>
      </c>
      <c r="E25" s="9"/>
      <c r="F25" s="10">
        <f t="shared" si="0"/>
        <v>0</v>
      </c>
      <c r="H25" s="74"/>
      <c r="I25" s="37">
        <v>72</v>
      </c>
      <c r="J25" s="16">
        <v>50</v>
      </c>
      <c r="K25" s="36">
        <v>4200</v>
      </c>
      <c r="L25" s="9"/>
      <c r="M25" s="10">
        <f>K25*L25</f>
        <v>0</v>
      </c>
    </row>
    <row r="26" spans="1:13" s="11" customFormat="1" ht="14.1" customHeight="1">
      <c r="A26" s="74"/>
      <c r="B26" s="9">
        <v>23</v>
      </c>
      <c r="C26" s="16">
        <v>100</v>
      </c>
      <c r="D26" s="36">
        <v>3500</v>
      </c>
      <c r="E26" s="9"/>
      <c r="F26" s="10">
        <f t="shared" si="0"/>
        <v>0</v>
      </c>
      <c r="H26" s="74"/>
      <c r="I26" s="37">
        <v>73</v>
      </c>
      <c r="J26" s="16">
        <v>50</v>
      </c>
      <c r="K26" s="36">
        <v>4200</v>
      </c>
      <c r="L26" s="9"/>
      <c r="M26" s="10">
        <f>K26*L26</f>
        <v>0</v>
      </c>
    </row>
    <row r="27" spans="1:13" s="11" customFormat="1" ht="14.1" customHeight="1">
      <c r="A27" s="74"/>
      <c r="B27" s="9">
        <v>24</v>
      </c>
      <c r="C27" s="16">
        <v>100</v>
      </c>
      <c r="D27" s="36">
        <v>3500</v>
      </c>
      <c r="E27" s="9"/>
      <c r="F27" s="10">
        <f t="shared" si="0"/>
        <v>0</v>
      </c>
      <c r="H27" s="74"/>
      <c r="I27" s="37">
        <v>74</v>
      </c>
      <c r="J27" s="16">
        <v>50</v>
      </c>
      <c r="K27" s="36">
        <v>4200</v>
      </c>
      <c r="L27" s="9"/>
      <c r="M27" s="10">
        <f>K27*L27</f>
        <v>0</v>
      </c>
    </row>
    <row r="28" spans="1:13" s="11" customFormat="1" ht="14.1" customHeight="1">
      <c r="A28" s="74"/>
      <c r="B28" s="9">
        <v>25</v>
      </c>
      <c r="C28" s="16">
        <v>100</v>
      </c>
      <c r="D28" s="36">
        <v>3500</v>
      </c>
      <c r="E28" s="9"/>
      <c r="F28" s="10">
        <f t="shared" si="0"/>
        <v>0</v>
      </c>
      <c r="H28" s="74"/>
      <c r="I28" s="37">
        <v>75</v>
      </c>
      <c r="J28" s="16">
        <v>50</v>
      </c>
      <c r="K28" s="36">
        <v>4200</v>
      </c>
      <c r="L28" s="9"/>
      <c r="M28" s="10">
        <f>K28*L28</f>
        <v>0</v>
      </c>
    </row>
    <row r="29" spans="1:13" s="11" customFormat="1" ht="14.1" customHeight="1">
      <c r="A29" s="74"/>
      <c r="B29" s="37">
        <v>26</v>
      </c>
      <c r="C29" s="16">
        <v>100</v>
      </c>
      <c r="D29" s="36">
        <v>3500</v>
      </c>
      <c r="E29" s="9"/>
      <c r="F29" s="10">
        <f t="shared" si="0"/>
        <v>0</v>
      </c>
      <c r="H29" s="74"/>
      <c r="I29" s="9">
        <v>76</v>
      </c>
      <c r="J29" s="16">
        <v>50</v>
      </c>
      <c r="K29" s="36">
        <v>4200</v>
      </c>
      <c r="L29" s="9"/>
      <c r="M29" s="10">
        <f t="shared" si="1"/>
        <v>0</v>
      </c>
    </row>
    <row r="30" spans="1:13" s="11" customFormat="1" ht="14.1" customHeight="1">
      <c r="A30" s="74"/>
      <c r="B30" s="37">
        <v>27</v>
      </c>
      <c r="C30" s="16">
        <v>100</v>
      </c>
      <c r="D30" s="36">
        <v>3500</v>
      </c>
      <c r="E30" s="9"/>
      <c r="F30" s="10">
        <f t="shared" si="0"/>
        <v>0</v>
      </c>
      <c r="H30" s="74"/>
      <c r="I30" s="37">
        <v>77</v>
      </c>
      <c r="J30" s="16">
        <v>50</v>
      </c>
      <c r="K30" s="36">
        <v>4200</v>
      </c>
      <c r="L30" s="9"/>
      <c r="M30" s="10">
        <f t="shared" si="1"/>
        <v>0</v>
      </c>
    </row>
    <row r="31" spans="1:13" s="11" customFormat="1" ht="14.1" customHeight="1">
      <c r="A31" s="74"/>
      <c r="B31" s="37">
        <v>28</v>
      </c>
      <c r="C31" s="16">
        <v>100</v>
      </c>
      <c r="D31" s="36">
        <v>3500</v>
      </c>
      <c r="E31" s="9"/>
      <c r="F31" s="10">
        <f t="shared" si="0"/>
        <v>0</v>
      </c>
      <c r="H31" s="74"/>
      <c r="I31" s="37">
        <v>78</v>
      </c>
      <c r="J31" s="16">
        <v>50</v>
      </c>
      <c r="K31" s="36">
        <v>4200</v>
      </c>
      <c r="L31" s="9"/>
      <c r="M31" s="10">
        <f t="shared" si="1"/>
        <v>0</v>
      </c>
    </row>
    <row r="32" spans="1:13" s="11" customFormat="1" ht="14.1" customHeight="1">
      <c r="A32" s="74"/>
      <c r="B32" s="37">
        <v>29</v>
      </c>
      <c r="C32" s="16">
        <v>100</v>
      </c>
      <c r="D32" s="36">
        <v>3500</v>
      </c>
      <c r="E32" s="9"/>
      <c r="F32" s="10">
        <f t="shared" si="0"/>
        <v>0</v>
      </c>
      <c r="H32" s="74"/>
      <c r="I32" s="9">
        <v>79</v>
      </c>
      <c r="J32" s="16">
        <v>50</v>
      </c>
      <c r="K32" s="36">
        <v>4200</v>
      </c>
      <c r="L32" s="9"/>
      <c r="M32" s="10">
        <f t="shared" si="1"/>
        <v>0</v>
      </c>
    </row>
    <row r="33" spans="1:13" s="11" customFormat="1" ht="14.1" customHeight="1">
      <c r="A33" s="74"/>
      <c r="B33" s="37">
        <v>30</v>
      </c>
      <c r="C33" s="16">
        <v>100</v>
      </c>
      <c r="D33" s="36">
        <v>3500</v>
      </c>
      <c r="E33" s="9"/>
      <c r="F33" s="10">
        <f t="shared" si="0"/>
        <v>0</v>
      </c>
      <c r="H33" s="74"/>
      <c r="I33" s="37">
        <v>80</v>
      </c>
      <c r="J33" s="16">
        <v>50</v>
      </c>
      <c r="K33" s="36">
        <v>4200</v>
      </c>
      <c r="L33" s="9"/>
      <c r="M33" s="10">
        <f t="shared" si="1"/>
        <v>0</v>
      </c>
    </row>
    <row r="34" spans="1:13" s="11" customFormat="1" ht="14.1" customHeight="1">
      <c r="A34" s="74"/>
      <c r="B34" s="9">
        <v>31</v>
      </c>
      <c r="C34" s="16">
        <v>100</v>
      </c>
      <c r="D34" s="36">
        <v>3500</v>
      </c>
      <c r="E34" s="9"/>
      <c r="F34" s="10">
        <f t="shared" si="0"/>
        <v>0</v>
      </c>
      <c r="H34" s="74"/>
      <c r="I34" s="9">
        <v>81</v>
      </c>
      <c r="J34" s="16">
        <v>50</v>
      </c>
      <c r="K34" s="36">
        <v>4600</v>
      </c>
      <c r="L34" s="9"/>
      <c r="M34" s="10">
        <f t="shared" si="1"/>
        <v>0</v>
      </c>
    </row>
    <row r="35" spans="1:13" s="11" customFormat="1" ht="14.1" customHeight="1">
      <c r="A35" s="74"/>
      <c r="B35" s="9">
        <v>32</v>
      </c>
      <c r="C35" s="16">
        <v>100</v>
      </c>
      <c r="D35" s="36">
        <v>3500</v>
      </c>
      <c r="E35" s="9"/>
      <c r="F35" s="10">
        <f t="shared" si="0"/>
        <v>0</v>
      </c>
      <c r="H35" s="74"/>
      <c r="I35" s="37">
        <v>82</v>
      </c>
      <c r="J35" s="16">
        <v>50</v>
      </c>
      <c r="K35" s="36">
        <v>4600</v>
      </c>
      <c r="L35" s="9"/>
      <c r="M35" s="10">
        <f t="shared" si="1"/>
        <v>0</v>
      </c>
    </row>
    <row r="36" spans="1:13" s="11" customFormat="1" ht="14.1" customHeight="1">
      <c r="A36" s="74"/>
      <c r="B36" s="9">
        <v>33</v>
      </c>
      <c r="C36" s="16">
        <v>100</v>
      </c>
      <c r="D36" s="36">
        <v>3500</v>
      </c>
      <c r="E36" s="9"/>
      <c r="F36" s="10">
        <f t="shared" si="0"/>
        <v>0</v>
      </c>
      <c r="H36" s="74"/>
      <c r="I36" s="37">
        <v>83</v>
      </c>
      <c r="J36" s="16">
        <v>50</v>
      </c>
      <c r="K36" s="36">
        <v>4600</v>
      </c>
      <c r="L36" s="9"/>
      <c r="M36" s="10">
        <f t="shared" si="1"/>
        <v>0</v>
      </c>
    </row>
    <row r="37" spans="1:13" s="11" customFormat="1" ht="14.1" customHeight="1">
      <c r="A37" s="74"/>
      <c r="B37" s="9">
        <v>34</v>
      </c>
      <c r="C37" s="16">
        <v>100</v>
      </c>
      <c r="D37" s="36">
        <v>3500</v>
      </c>
      <c r="E37" s="9"/>
      <c r="F37" s="10">
        <f t="shared" si="0"/>
        <v>0</v>
      </c>
      <c r="H37" s="74"/>
      <c r="I37" s="37">
        <v>84</v>
      </c>
      <c r="J37" s="16">
        <v>50</v>
      </c>
      <c r="K37" s="36">
        <v>4600</v>
      </c>
      <c r="L37" s="9"/>
      <c r="M37" s="10">
        <f t="shared" si="1"/>
        <v>0</v>
      </c>
    </row>
    <row r="38" spans="1:13" s="11" customFormat="1" ht="14.1" customHeight="1">
      <c r="A38" s="74"/>
      <c r="B38" s="9">
        <v>35</v>
      </c>
      <c r="C38" s="16">
        <v>100</v>
      </c>
      <c r="D38" s="36">
        <v>3500</v>
      </c>
      <c r="E38" s="9"/>
      <c r="F38" s="10">
        <f t="shared" si="0"/>
        <v>0</v>
      </c>
      <c r="H38" s="74"/>
      <c r="I38" s="37">
        <v>85</v>
      </c>
      <c r="J38" s="16">
        <v>50</v>
      </c>
      <c r="K38" s="36">
        <v>4600</v>
      </c>
      <c r="L38" s="9"/>
      <c r="M38" s="10">
        <f t="shared" si="1"/>
        <v>0</v>
      </c>
    </row>
    <row r="39" spans="1:13" s="11" customFormat="1" ht="14.1" customHeight="1">
      <c r="A39" s="74"/>
      <c r="B39" s="9">
        <v>36</v>
      </c>
      <c r="C39" s="16">
        <v>100</v>
      </c>
      <c r="D39" s="36">
        <v>3500</v>
      </c>
      <c r="E39" s="9"/>
      <c r="F39" s="10">
        <f t="shared" si="0"/>
        <v>0</v>
      </c>
      <c r="H39" s="74"/>
      <c r="I39" s="9">
        <v>86</v>
      </c>
      <c r="J39" s="16">
        <v>50</v>
      </c>
      <c r="K39" s="36">
        <v>4600</v>
      </c>
      <c r="L39" s="9"/>
      <c r="M39" s="10">
        <f t="shared" si="1"/>
        <v>0</v>
      </c>
    </row>
    <row r="40" spans="1:13" s="11" customFormat="1" ht="14.1" customHeight="1">
      <c r="A40" s="74"/>
      <c r="B40" s="9">
        <v>37</v>
      </c>
      <c r="C40" s="16">
        <v>100</v>
      </c>
      <c r="D40" s="36">
        <v>3500</v>
      </c>
      <c r="E40" s="9"/>
      <c r="F40" s="10">
        <f t="shared" si="0"/>
        <v>0</v>
      </c>
      <c r="H40" s="74"/>
      <c r="I40" s="9">
        <v>87</v>
      </c>
      <c r="J40" s="16">
        <v>50</v>
      </c>
      <c r="K40" s="36">
        <v>4600</v>
      </c>
      <c r="L40" s="9"/>
      <c r="M40" s="10">
        <f t="shared" si="1"/>
        <v>0</v>
      </c>
    </row>
    <row r="41" spans="1:13" s="11" customFormat="1" ht="14.1" customHeight="1">
      <c r="A41" s="74"/>
      <c r="B41" s="9">
        <v>38</v>
      </c>
      <c r="C41" s="16">
        <v>100</v>
      </c>
      <c r="D41" s="36">
        <v>3500</v>
      </c>
      <c r="E41" s="9"/>
      <c r="F41" s="10">
        <f t="shared" si="0"/>
        <v>0</v>
      </c>
      <c r="H41" s="74"/>
      <c r="I41" s="37">
        <v>88</v>
      </c>
      <c r="J41" s="16">
        <v>50</v>
      </c>
      <c r="K41" s="36">
        <v>4600</v>
      </c>
      <c r="L41" s="9"/>
      <c r="M41" s="10">
        <f t="shared" si="1"/>
        <v>0</v>
      </c>
    </row>
    <row r="42" spans="1:13" s="11" customFormat="1" ht="14.1" customHeight="1">
      <c r="A42" s="74"/>
      <c r="B42" s="9">
        <v>39</v>
      </c>
      <c r="C42" s="16">
        <v>100</v>
      </c>
      <c r="D42" s="36">
        <v>3500</v>
      </c>
      <c r="E42" s="9"/>
      <c r="F42" s="10">
        <f t="shared" si="0"/>
        <v>0</v>
      </c>
      <c r="H42" s="74"/>
      <c r="I42" s="37">
        <v>89</v>
      </c>
      <c r="J42" s="16">
        <v>50</v>
      </c>
      <c r="K42" s="36">
        <v>4600</v>
      </c>
      <c r="L42" s="9"/>
      <c r="M42" s="10">
        <f t="shared" si="1"/>
        <v>0</v>
      </c>
    </row>
    <row r="43" spans="1:13" s="11" customFormat="1" ht="14.1" customHeight="1">
      <c r="A43" s="74"/>
      <c r="B43" s="9">
        <v>40</v>
      </c>
      <c r="C43" s="16">
        <v>100</v>
      </c>
      <c r="D43" s="36">
        <v>3500</v>
      </c>
      <c r="E43" s="9"/>
      <c r="F43" s="10">
        <f t="shared" si="0"/>
        <v>0</v>
      </c>
      <c r="H43" s="74"/>
      <c r="I43" s="37">
        <v>90</v>
      </c>
      <c r="J43" s="16">
        <v>50</v>
      </c>
      <c r="K43" s="36">
        <v>4600</v>
      </c>
      <c r="L43" s="9"/>
      <c r="M43" s="10">
        <f t="shared" si="1"/>
        <v>0</v>
      </c>
    </row>
    <row r="44" spans="1:13" s="11" customFormat="1" ht="14.1" customHeight="1">
      <c r="A44" s="74"/>
      <c r="B44" s="9">
        <v>41</v>
      </c>
      <c r="C44" s="16">
        <v>50</v>
      </c>
      <c r="D44" s="36">
        <v>3500</v>
      </c>
      <c r="E44" s="9"/>
      <c r="F44" s="10">
        <f t="shared" si="0"/>
        <v>0</v>
      </c>
      <c r="H44" s="74"/>
      <c r="I44" s="9">
        <v>91</v>
      </c>
      <c r="J44" s="16">
        <v>50</v>
      </c>
      <c r="K44" s="36">
        <v>4600</v>
      </c>
      <c r="L44" s="9"/>
      <c r="M44" s="10">
        <f t="shared" si="1"/>
        <v>0</v>
      </c>
    </row>
    <row r="45" spans="1:13" s="11" customFormat="1" ht="14.1" customHeight="1">
      <c r="A45" s="74"/>
      <c r="B45" s="9">
        <v>42</v>
      </c>
      <c r="C45" s="16">
        <v>50</v>
      </c>
      <c r="D45" s="36">
        <v>3500</v>
      </c>
      <c r="E45" s="9"/>
      <c r="F45" s="10">
        <f t="shared" si="0"/>
        <v>0</v>
      </c>
      <c r="H45" s="74"/>
      <c r="I45" s="37">
        <v>92</v>
      </c>
      <c r="J45" s="16">
        <v>50</v>
      </c>
      <c r="K45" s="36">
        <v>4600</v>
      </c>
      <c r="L45" s="9"/>
      <c r="M45" s="10">
        <f t="shared" si="1"/>
        <v>0</v>
      </c>
    </row>
    <row r="46" spans="1:13" s="11" customFormat="1" ht="14.1" customHeight="1">
      <c r="A46" s="74"/>
      <c r="B46" s="9">
        <v>43</v>
      </c>
      <c r="C46" s="16">
        <v>50</v>
      </c>
      <c r="D46" s="36">
        <v>3500</v>
      </c>
      <c r="E46" s="9"/>
      <c r="F46" s="10">
        <f t="shared" si="0"/>
        <v>0</v>
      </c>
      <c r="H46" s="74"/>
      <c r="I46" s="37">
        <v>93</v>
      </c>
      <c r="J46" s="16">
        <v>50</v>
      </c>
      <c r="K46" s="36">
        <v>4600</v>
      </c>
      <c r="L46" s="9"/>
      <c r="M46" s="10">
        <f t="shared" si="1"/>
        <v>0</v>
      </c>
    </row>
    <row r="47" spans="1:13" s="11" customFormat="1" ht="14.1" customHeight="1">
      <c r="A47" s="74"/>
      <c r="B47" s="9">
        <v>44</v>
      </c>
      <c r="C47" s="16">
        <v>50</v>
      </c>
      <c r="D47" s="36">
        <v>3500</v>
      </c>
      <c r="E47" s="9"/>
      <c r="F47" s="10">
        <f t="shared" si="0"/>
        <v>0</v>
      </c>
      <c r="H47" s="74"/>
      <c r="I47" s="37">
        <v>94</v>
      </c>
      <c r="J47" s="16">
        <v>50</v>
      </c>
      <c r="K47" s="36">
        <v>3500</v>
      </c>
      <c r="L47" s="9"/>
      <c r="M47" s="10">
        <f t="shared" si="1"/>
        <v>0</v>
      </c>
    </row>
    <row r="48" spans="1:13" s="11" customFormat="1" ht="14.1" customHeight="1">
      <c r="A48" s="74"/>
      <c r="B48" s="37">
        <v>45</v>
      </c>
      <c r="C48" s="16">
        <v>50</v>
      </c>
      <c r="D48" s="36">
        <v>3500</v>
      </c>
      <c r="E48" s="9"/>
      <c r="F48" s="10">
        <f t="shared" si="0"/>
        <v>0</v>
      </c>
      <c r="H48" s="74"/>
      <c r="I48" s="37">
        <v>95</v>
      </c>
      <c r="J48" s="16">
        <v>50</v>
      </c>
      <c r="K48" s="36">
        <v>3500</v>
      </c>
      <c r="L48" s="9"/>
      <c r="M48" s="10">
        <f t="shared" si="1"/>
        <v>0</v>
      </c>
    </row>
    <row r="49" spans="1:13" s="11" customFormat="1" ht="14.1" customHeight="1">
      <c r="A49" s="74"/>
      <c r="B49" s="9">
        <v>46</v>
      </c>
      <c r="C49" s="16">
        <v>50</v>
      </c>
      <c r="D49" s="36">
        <v>7000</v>
      </c>
      <c r="E49" s="9"/>
      <c r="F49" s="10">
        <f t="shared" si="0"/>
        <v>0</v>
      </c>
      <c r="H49" s="74"/>
      <c r="I49" s="9">
        <v>96</v>
      </c>
      <c r="J49" s="16">
        <v>50</v>
      </c>
      <c r="K49" s="36">
        <v>4600</v>
      </c>
      <c r="L49" s="9"/>
      <c r="M49" s="10">
        <f t="shared" si="1"/>
        <v>0</v>
      </c>
    </row>
    <row r="50" spans="1:13" s="11" customFormat="1" ht="14.1" customHeight="1">
      <c r="A50" s="74"/>
      <c r="B50" s="37">
        <v>47</v>
      </c>
      <c r="C50" s="16">
        <v>50</v>
      </c>
      <c r="D50" s="36">
        <v>7000</v>
      </c>
      <c r="E50" s="9"/>
      <c r="F50" s="10">
        <f t="shared" si="0"/>
        <v>0</v>
      </c>
      <c r="H50" s="74"/>
      <c r="I50" s="9">
        <v>97</v>
      </c>
      <c r="J50" s="16">
        <v>50</v>
      </c>
      <c r="K50" s="36">
        <v>4600</v>
      </c>
      <c r="L50" s="9"/>
      <c r="M50" s="10">
        <f t="shared" si="1"/>
        <v>0</v>
      </c>
    </row>
    <row r="51" spans="1:13" s="11" customFormat="1" ht="14.1" customHeight="1">
      <c r="A51" s="74"/>
      <c r="B51" s="37">
        <v>48</v>
      </c>
      <c r="C51" s="16">
        <v>50</v>
      </c>
      <c r="D51" s="36">
        <v>7000</v>
      </c>
      <c r="E51" s="9"/>
      <c r="F51" s="10">
        <f t="shared" si="0"/>
        <v>0</v>
      </c>
      <c r="H51" s="74"/>
      <c r="I51" s="37">
        <v>98</v>
      </c>
      <c r="J51" s="16">
        <v>50</v>
      </c>
      <c r="K51" s="36">
        <v>4600</v>
      </c>
      <c r="L51" s="9"/>
      <c r="M51" s="10">
        <f t="shared" si="1"/>
        <v>0</v>
      </c>
    </row>
    <row r="52" spans="1:13" s="11" customFormat="1" ht="14.1" customHeight="1">
      <c r="A52" s="74"/>
      <c r="B52" s="37">
        <v>49</v>
      </c>
      <c r="C52" s="16">
        <v>50</v>
      </c>
      <c r="D52" s="36">
        <v>7000</v>
      </c>
      <c r="E52" s="9"/>
      <c r="F52" s="10">
        <f t="shared" si="0"/>
        <v>0</v>
      </c>
      <c r="H52" s="74"/>
      <c r="I52" s="37">
        <v>99</v>
      </c>
      <c r="J52" s="16">
        <v>20</v>
      </c>
      <c r="K52" s="36">
        <v>3500</v>
      </c>
      <c r="L52" s="9"/>
      <c r="M52" s="10">
        <f t="shared" si="1"/>
        <v>0</v>
      </c>
    </row>
    <row r="53" spans="1:13" s="11" customFormat="1" ht="14.1" customHeight="1">
      <c r="A53" s="75"/>
      <c r="B53" s="37">
        <v>50</v>
      </c>
      <c r="C53" s="16">
        <v>50</v>
      </c>
      <c r="D53" s="36">
        <v>7000</v>
      </c>
      <c r="E53" s="9"/>
      <c r="F53" s="10">
        <f>D53*E53</f>
        <v>0</v>
      </c>
      <c r="H53" s="75"/>
      <c r="I53" s="37">
        <v>100</v>
      </c>
      <c r="J53" s="16">
        <v>40</v>
      </c>
      <c r="K53" s="36">
        <v>3500</v>
      </c>
      <c r="L53" s="9"/>
      <c r="M53" s="10">
        <f>K53*L53</f>
        <v>0</v>
      </c>
    </row>
    <row r="54" spans="1:13" s="11" customFormat="1"/>
    <row r="55" spans="1:13" s="11" customFormat="1">
      <c r="A55" s="2" t="s">
        <v>24</v>
      </c>
      <c r="B55" s="14" t="s">
        <v>0</v>
      </c>
      <c r="C55" s="15" t="s">
        <v>12</v>
      </c>
      <c r="D55" s="14" t="s">
        <v>1</v>
      </c>
      <c r="E55" s="14" t="s">
        <v>2</v>
      </c>
      <c r="F55" s="14" t="s">
        <v>3</v>
      </c>
      <c r="G55" s="28"/>
      <c r="H55" s="2" t="s">
        <v>24</v>
      </c>
      <c r="I55" s="14" t="s">
        <v>0</v>
      </c>
      <c r="J55" s="15" t="s">
        <v>12</v>
      </c>
      <c r="K55" s="14" t="s">
        <v>1</v>
      </c>
      <c r="L55" s="14" t="s">
        <v>2</v>
      </c>
      <c r="M55" s="14" t="s">
        <v>3</v>
      </c>
    </row>
    <row r="56" spans="1:13" s="11" customFormat="1" ht="14.1" customHeight="1">
      <c r="A56" s="76" t="s">
        <v>5</v>
      </c>
      <c r="B56" s="9">
        <v>101</v>
      </c>
      <c r="C56" s="16">
        <v>40</v>
      </c>
      <c r="D56" s="36">
        <v>3500</v>
      </c>
      <c r="E56" s="9"/>
      <c r="F56" s="10">
        <f>D56*E56</f>
        <v>0</v>
      </c>
      <c r="H56" s="73" t="s">
        <v>27</v>
      </c>
      <c r="I56" s="9">
        <v>151</v>
      </c>
      <c r="J56" s="16" t="s">
        <v>13</v>
      </c>
      <c r="K56" s="36">
        <v>6600</v>
      </c>
      <c r="L56" s="9"/>
      <c r="M56" s="10">
        <f>K56*L56</f>
        <v>0</v>
      </c>
    </row>
    <row r="57" spans="1:13" s="11" customFormat="1" ht="14.1" customHeight="1">
      <c r="A57" s="77"/>
      <c r="B57" s="37">
        <v>102</v>
      </c>
      <c r="C57" s="16">
        <v>20</v>
      </c>
      <c r="D57" s="36">
        <v>3500</v>
      </c>
      <c r="E57" s="9"/>
      <c r="F57" s="10">
        <f t="shared" ref="F57:F104" si="2">D57*E57</f>
        <v>0</v>
      </c>
      <c r="H57" s="74"/>
      <c r="I57" s="9">
        <v>152</v>
      </c>
      <c r="J57" s="16" t="s">
        <v>13</v>
      </c>
      <c r="K57" s="36">
        <v>6600</v>
      </c>
      <c r="L57" s="9"/>
      <c r="M57" s="10">
        <f>K57*L57</f>
        <v>0</v>
      </c>
    </row>
    <row r="58" spans="1:13" s="11" customFormat="1" ht="14.1" customHeight="1">
      <c r="A58" s="77"/>
      <c r="B58" s="37">
        <v>103</v>
      </c>
      <c r="C58" s="16">
        <v>8</v>
      </c>
      <c r="D58" s="36">
        <v>4000</v>
      </c>
      <c r="E58" s="9"/>
      <c r="F58" s="10">
        <f t="shared" si="2"/>
        <v>0</v>
      </c>
      <c r="H58" s="74"/>
      <c r="I58" s="9">
        <v>153</v>
      </c>
      <c r="J58" s="16" t="s">
        <v>13</v>
      </c>
      <c r="K58" s="36">
        <v>6600</v>
      </c>
      <c r="L58" s="9"/>
      <c r="M58" s="10">
        <f t="shared" ref="M58:M105" si="3">K58*L58</f>
        <v>0</v>
      </c>
    </row>
    <row r="59" spans="1:13" s="11" customFormat="1" ht="14.1" customHeight="1">
      <c r="A59" s="77"/>
      <c r="B59" s="37">
        <v>104</v>
      </c>
      <c r="C59" s="16">
        <v>10</v>
      </c>
      <c r="D59" s="36">
        <v>4000</v>
      </c>
      <c r="E59" s="9"/>
      <c r="F59" s="10">
        <f t="shared" si="2"/>
        <v>0</v>
      </c>
      <c r="H59" s="74"/>
      <c r="I59" s="9">
        <v>154</v>
      </c>
      <c r="J59" s="16" t="s">
        <v>13</v>
      </c>
      <c r="K59" s="36">
        <v>6600</v>
      </c>
      <c r="L59" s="9"/>
      <c r="M59" s="10">
        <f t="shared" si="3"/>
        <v>0</v>
      </c>
    </row>
    <row r="60" spans="1:13" s="11" customFormat="1" ht="14.1" customHeight="1">
      <c r="A60" s="77"/>
      <c r="B60" s="37">
        <v>105</v>
      </c>
      <c r="C60" s="16">
        <v>6</v>
      </c>
      <c r="D60" s="36">
        <v>4000</v>
      </c>
      <c r="E60" s="9"/>
      <c r="F60" s="10">
        <f t="shared" si="2"/>
        <v>0</v>
      </c>
      <c r="H60" s="74"/>
      <c r="I60" s="9">
        <v>155</v>
      </c>
      <c r="J60" s="16" t="s">
        <v>13</v>
      </c>
      <c r="K60" s="36">
        <v>6600</v>
      </c>
      <c r="L60" s="9"/>
      <c r="M60" s="10">
        <f t="shared" si="3"/>
        <v>0</v>
      </c>
    </row>
    <row r="61" spans="1:13" s="11" customFormat="1" ht="14.1" customHeight="1" thickBot="1">
      <c r="A61" s="78"/>
      <c r="B61" s="45">
        <v>106</v>
      </c>
      <c r="C61" s="46">
        <v>100</v>
      </c>
      <c r="D61" s="47">
        <v>6000</v>
      </c>
      <c r="E61" s="45"/>
      <c r="F61" s="48">
        <f t="shared" si="2"/>
        <v>0</v>
      </c>
      <c r="H61" s="74"/>
      <c r="I61" s="9">
        <v>156</v>
      </c>
      <c r="J61" s="16" t="s">
        <v>13</v>
      </c>
      <c r="K61" s="36">
        <v>7200</v>
      </c>
      <c r="L61" s="9"/>
      <c r="M61" s="10">
        <f t="shared" si="3"/>
        <v>0</v>
      </c>
    </row>
    <row r="62" spans="1:13" s="11" customFormat="1" ht="14.1" customHeight="1" thickTop="1">
      <c r="A62" s="79" t="s">
        <v>26</v>
      </c>
      <c r="B62" s="40">
        <v>107</v>
      </c>
      <c r="C62" s="18">
        <v>29</v>
      </c>
      <c r="D62" s="41">
        <v>3500</v>
      </c>
      <c r="E62" s="12"/>
      <c r="F62" s="13">
        <f t="shared" si="2"/>
        <v>0</v>
      </c>
      <c r="H62" s="74"/>
      <c r="I62" s="9">
        <v>157</v>
      </c>
      <c r="J62" s="16" t="s">
        <v>13</v>
      </c>
      <c r="K62" s="36">
        <v>7200</v>
      </c>
      <c r="L62" s="9"/>
      <c r="M62" s="10">
        <f t="shared" si="3"/>
        <v>0</v>
      </c>
    </row>
    <row r="63" spans="1:13" s="11" customFormat="1" ht="14.1" customHeight="1">
      <c r="A63" s="74"/>
      <c r="B63" s="37">
        <v>108</v>
      </c>
      <c r="C63" s="16">
        <v>32</v>
      </c>
      <c r="D63" s="36">
        <v>3500</v>
      </c>
      <c r="E63" s="9"/>
      <c r="F63" s="10">
        <f t="shared" si="2"/>
        <v>0</v>
      </c>
      <c r="H63" s="74"/>
      <c r="I63" s="9">
        <v>158</v>
      </c>
      <c r="J63" s="16" t="s">
        <v>13</v>
      </c>
      <c r="K63" s="36">
        <v>7200</v>
      </c>
      <c r="L63" s="9"/>
      <c r="M63" s="10">
        <f t="shared" si="3"/>
        <v>0</v>
      </c>
    </row>
    <row r="64" spans="1:13" s="11" customFormat="1" ht="14.1" customHeight="1">
      <c r="A64" s="74"/>
      <c r="B64" s="37">
        <v>109</v>
      </c>
      <c r="C64" s="16">
        <v>20</v>
      </c>
      <c r="D64" s="36">
        <v>3500</v>
      </c>
      <c r="E64" s="9"/>
      <c r="F64" s="10">
        <f t="shared" si="2"/>
        <v>0</v>
      </c>
      <c r="H64" s="74"/>
      <c r="I64" s="9">
        <v>159</v>
      </c>
      <c r="J64" s="16" t="s">
        <v>13</v>
      </c>
      <c r="K64" s="36">
        <v>7200</v>
      </c>
      <c r="L64" s="9"/>
      <c r="M64" s="10">
        <f t="shared" si="3"/>
        <v>0</v>
      </c>
    </row>
    <row r="65" spans="1:13" s="11" customFormat="1" ht="14.1" customHeight="1">
      <c r="A65" s="74"/>
      <c r="B65" s="37">
        <v>110</v>
      </c>
      <c r="C65" s="16">
        <v>20</v>
      </c>
      <c r="D65" s="36">
        <v>3500</v>
      </c>
      <c r="E65" s="9"/>
      <c r="F65" s="10">
        <f t="shared" si="2"/>
        <v>0</v>
      </c>
      <c r="H65" s="74"/>
      <c r="I65" s="9">
        <v>160</v>
      </c>
      <c r="J65" s="16" t="s">
        <v>13</v>
      </c>
      <c r="K65" s="36">
        <v>7200</v>
      </c>
      <c r="L65" s="9"/>
      <c r="M65" s="10">
        <f t="shared" si="3"/>
        <v>0</v>
      </c>
    </row>
    <row r="66" spans="1:13" s="11" customFormat="1" ht="14.1" customHeight="1">
      <c r="A66" s="74"/>
      <c r="B66" s="9">
        <v>111</v>
      </c>
      <c r="C66" s="16">
        <v>20</v>
      </c>
      <c r="D66" s="36">
        <v>3500</v>
      </c>
      <c r="E66" s="9"/>
      <c r="F66" s="10">
        <f t="shared" si="2"/>
        <v>0</v>
      </c>
      <c r="H66" s="74"/>
      <c r="I66" s="12">
        <v>161</v>
      </c>
      <c r="J66" s="16" t="s">
        <v>13</v>
      </c>
      <c r="K66" s="36">
        <v>7200</v>
      </c>
      <c r="L66" s="12"/>
      <c r="M66" s="13">
        <f t="shared" si="3"/>
        <v>0</v>
      </c>
    </row>
    <row r="67" spans="1:13" s="11" customFormat="1" ht="14.1" customHeight="1">
      <c r="A67" s="74"/>
      <c r="B67" s="9">
        <v>112</v>
      </c>
      <c r="C67" s="16">
        <v>38</v>
      </c>
      <c r="D67" s="36">
        <v>3500</v>
      </c>
      <c r="E67" s="9"/>
      <c r="F67" s="10">
        <f t="shared" si="2"/>
        <v>0</v>
      </c>
      <c r="H67" s="74"/>
      <c r="I67" s="9">
        <v>162</v>
      </c>
      <c r="J67" s="16" t="s">
        <v>13</v>
      </c>
      <c r="K67" s="36">
        <v>7200</v>
      </c>
      <c r="L67" s="9"/>
      <c r="M67" s="10">
        <f t="shared" si="3"/>
        <v>0</v>
      </c>
    </row>
    <row r="68" spans="1:13" s="11" customFormat="1" ht="14.1" customHeight="1">
      <c r="A68" s="74"/>
      <c r="B68" s="37">
        <v>113</v>
      </c>
      <c r="C68" s="16">
        <v>40</v>
      </c>
      <c r="D68" s="36">
        <v>3500</v>
      </c>
      <c r="E68" s="9"/>
      <c r="F68" s="10">
        <f t="shared" si="2"/>
        <v>0</v>
      </c>
      <c r="H68" s="74"/>
      <c r="I68" s="9">
        <v>163</v>
      </c>
      <c r="J68" s="16" t="s">
        <v>13</v>
      </c>
      <c r="K68" s="36">
        <v>7200</v>
      </c>
      <c r="L68" s="9"/>
      <c r="M68" s="10">
        <f t="shared" si="3"/>
        <v>0</v>
      </c>
    </row>
    <row r="69" spans="1:13" s="11" customFormat="1" ht="14.1" customHeight="1">
      <c r="A69" s="74"/>
      <c r="B69" s="37">
        <v>114</v>
      </c>
      <c r="C69" s="16">
        <v>20</v>
      </c>
      <c r="D69" s="36">
        <v>3500</v>
      </c>
      <c r="E69" s="9"/>
      <c r="F69" s="10">
        <f t="shared" si="2"/>
        <v>0</v>
      </c>
      <c r="H69" s="74"/>
      <c r="I69" s="9">
        <v>164</v>
      </c>
      <c r="J69" s="16" t="s">
        <v>13</v>
      </c>
      <c r="K69" s="36">
        <v>6600</v>
      </c>
      <c r="L69" s="9"/>
      <c r="M69" s="10">
        <f t="shared" si="3"/>
        <v>0</v>
      </c>
    </row>
    <row r="70" spans="1:13" s="11" customFormat="1" ht="14.1" customHeight="1">
      <c r="A70" s="74"/>
      <c r="B70" s="37">
        <v>115</v>
      </c>
      <c r="C70" s="16">
        <v>34</v>
      </c>
      <c r="D70" s="36">
        <v>3500</v>
      </c>
      <c r="E70" s="9"/>
      <c r="F70" s="10">
        <f t="shared" si="2"/>
        <v>0</v>
      </c>
      <c r="H70" s="74"/>
      <c r="I70" s="9">
        <v>165</v>
      </c>
      <c r="J70" s="16" t="s">
        <v>13</v>
      </c>
      <c r="K70" s="36">
        <v>6600</v>
      </c>
      <c r="L70" s="9"/>
      <c r="M70" s="10">
        <f t="shared" si="3"/>
        <v>0</v>
      </c>
    </row>
    <row r="71" spans="1:13" s="11" customFormat="1" ht="14.1" customHeight="1">
      <c r="A71" s="74"/>
      <c r="B71" s="9">
        <v>116</v>
      </c>
      <c r="C71" s="16">
        <v>19</v>
      </c>
      <c r="D71" s="36">
        <v>3500</v>
      </c>
      <c r="E71" s="9"/>
      <c r="F71" s="10">
        <f t="shared" si="2"/>
        <v>0</v>
      </c>
      <c r="H71" s="74"/>
      <c r="I71" s="9">
        <v>166</v>
      </c>
      <c r="J71" s="16" t="s">
        <v>13</v>
      </c>
      <c r="K71" s="36">
        <v>6600</v>
      </c>
      <c r="L71" s="9"/>
      <c r="M71" s="10">
        <f t="shared" si="3"/>
        <v>0</v>
      </c>
    </row>
    <row r="72" spans="1:13" s="11" customFormat="1" ht="14.1" customHeight="1">
      <c r="A72" s="74"/>
      <c r="B72" s="37">
        <v>117</v>
      </c>
      <c r="C72" s="16">
        <v>20</v>
      </c>
      <c r="D72" s="36">
        <v>3500</v>
      </c>
      <c r="E72" s="9"/>
      <c r="F72" s="10">
        <f t="shared" si="2"/>
        <v>0</v>
      </c>
      <c r="H72" s="74"/>
      <c r="I72" s="9">
        <v>167</v>
      </c>
      <c r="J72" s="16" t="s">
        <v>13</v>
      </c>
      <c r="K72" s="36">
        <v>6600</v>
      </c>
      <c r="L72" s="9"/>
      <c r="M72" s="10">
        <f t="shared" si="3"/>
        <v>0</v>
      </c>
    </row>
    <row r="73" spans="1:13" s="11" customFormat="1" ht="14.1" customHeight="1">
      <c r="A73" s="74"/>
      <c r="B73" s="37">
        <v>118</v>
      </c>
      <c r="C73" s="16">
        <v>30</v>
      </c>
      <c r="D73" s="36">
        <v>3500</v>
      </c>
      <c r="E73" s="9"/>
      <c r="F73" s="10">
        <f t="shared" si="2"/>
        <v>0</v>
      </c>
      <c r="H73" s="74"/>
      <c r="I73" s="9">
        <v>168</v>
      </c>
      <c r="J73" s="16" t="s">
        <v>13</v>
      </c>
      <c r="K73" s="36">
        <v>6600</v>
      </c>
      <c r="L73" s="9"/>
      <c r="M73" s="10">
        <f t="shared" si="3"/>
        <v>0</v>
      </c>
    </row>
    <row r="74" spans="1:13" s="11" customFormat="1" ht="14.1" customHeight="1">
      <c r="A74" s="74"/>
      <c r="B74" s="37">
        <v>119</v>
      </c>
      <c r="C74" s="16">
        <v>20</v>
      </c>
      <c r="D74" s="36">
        <v>3500</v>
      </c>
      <c r="E74" s="9"/>
      <c r="F74" s="10">
        <f t="shared" si="2"/>
        <v>0</v>
      </c>
      <c r="H74" s="74"/>
      <c r="I74" s="9">
        <v>169</v>
      </c>
      <c r="J74" s="16" t="s">
        <v>13</v>
      </c>
      <c r="K74" s="36">
        <v>6000</v>
      </c>
      <c r="L74" s="9"/>
      <c r="M74" s="10">
        <f t="shared" si="3"/>
        <v>0</v>
      </c>
    </row>
    <row r="75" spans="1:13" s="11" customFormat="1" ht="14.1" customHeight="1">
      <c r="A75" s="74"/>
      <c r="B75" s="37">
        <v>120</v>
      </c>
      <c r="C75" s="16">
        <v>20</v>
      </c>
      <c r="D75" s="36">
        <v>3500</v>
      </c>
      <c r="E75" s="9"/>
      <c r="F75" s="10">
        <f t="shared" si="2"/>
        <v>0</v>
      </c>
      <c r="H75" s="74"/>
      <c r="I75" s="9">
        <v>170</v>
      </c>
      <c r="J75" s="16" t="s">
        <v>13</v>
      </c>
      <c r="K75" s="36">
        <v>6000</v>
      </c>
      <c r="L75" s="9"/>
      <c r="M75" s="10">
        <f t="shared" si="3"/>
        <v>0</v>
      </c>
    </row>
    <row r="76" spans="1:13" s="11" customFormat="1" ht="14.1" customHeight="1">
      <c r="A76" s="74"/>
      <c r="B76" s="9">
        <v>121</v>
      </c>
      <c r="C76" s="16">
        <v>15</v>
      </c>
      <c r="D76" s="36">
        <v>3500</v>
      </c>
      <c r="E76" s="9"/>
      <c r="F76" s="10">
        <f t="shared" si="2"/>
        <v>0</v>
      </c>
      <c r="H76" s="74"/>
      <c r="I76" s="9">
        <v>171</v>
      </c>
      <c r="J76" s="16" t="s">
        <v>13</v>
      </c>
      <c r="K76" s="36">
        <v>7500</v>
      </c>
      <c r="L76" s="9"/>
      <c r="M76" s="10">
        <f t="shared" si="3"/>
        <v>0</v>
      </c>
    </row>
    <row r="77" spans="1:13" s="11" customFormat="1" ht="14.1" customHeight="1">
      <c r="A77" s="74"/>
      <c r="B77" s="37">
        <v>122</v>
      </c>
      <c r="C77" s="16">
        <v>20</v>
      </c>
      <c r="D77" s="36">
        <v>3500</v>
      </c>
      <c r="E77" s="9"/>
      <c r="F77" s="10">
        <f t="shared" si="2"/>
        <v>0</v>
      </c>
      <c r="H77" s="74"/>
      <c r="I77" s="9">
        <v>172</v>
      </c>
      <c r="J77" s="16" t="s">
        <v>13</v>
      </c>
      <c r="K77" s="36">
        <v>7500</v>
      </c>
      <c r="L77" s="9"/>
      <c r="M77" s="10">
        <f t="shared" si="3"/>
        <v>0</v>
      </c>
    </row>
    <row r="78" spans="1:13" s="11" customFormat="1" ht="14.1" customHeight="1">
      <c r="A78" s="74"/>
      <c r="B78" s="37">
        <v>123</v>
      </c>
      <c r="C78" s="16">
        <v>20</v>
      </c>
      <c r="D78" s="36">
        <v>3500</v>
      </c>
      <c r="E78" s="9"/>
      <c r="F78" s="10">
        <f t="shared" si="2"/>
        <v>0</v>
      </c>
      <c r="H78" s="74"/>
      <c r="I78" s="9">
        <v>173</v>
      </c>
      <c r="J78" s="16" t="s">
        <v>13</v>
      </c>
      <c r="K78" s="36">
        <v>6600</v>
      </c>
      <c r="L78" s="9"/>
      <c r="M78" s="10">
        <f t="shared" si="3"/>
        <v>0</v>
      </c>
    </row>
    <row r="79" spans="1:13" s="11" customFormat="1" ht="14.1" customHeight="1">
      <c r="A79" s="74"/>
      <c r="B79" s="37">
        <v>124</v>
      </c>
      <c r="C79" s="16">
        <v>20</v>
      </c>
      <c r="D79" s="36">
        <v>3500</v>
      </c>
      <c r="E79" s="9"/>
      <c r="F79" s="10">
        <f t="shared" si="2"/>
        <v>0</v>
      </c>
      <c r="H79" s="74"/>
      <c r="I79" s="9">
        <v>174</v>
      </c>
      <c r="J79" s="16" t="s">
        <v>13</v>
      </c>
      <c r="K79" s="36">
        <v>6600</v>
      </c>
      <c r="L79" s="9"/>
      <c r="M79" s="10">
        <f t="shared" si="3"/>
        <v>0</v>
      </c>
    </row>
    <row r="80" spans="1:13" s="11" customFormat="1" ht="14.1" customHeight="1">
      <c r="A80" s="74"/>
      <c r="B80" s="37">
        <v>125</v>
      </c>
      <c r="C80" s="16">
        <v>20</v>
      </c>
      <c r="D80" s="36">
        <v>3500</v>
      </c>
      <c r="E80" s="9"/>
      <c r="F80" s="10">
        <f t="shared" si="2"/>
        <v>0</v>
      </c>
      <c r="H80" s="74"/>
      <c r="I80" s="9">
        <v>175</v>
      </c>
      <c r="J80" s="16" t="s">
        <v>13</v>
      </c>
      <c r="K80" s="36">
        <v>6600</v>
      </c>
      <c r="L80" s="9"/>
      <c r="M80" s="10">
        <f t="shared" si="3"/>
        <v>0</v>
      </c>
    </row>
    <row r="81" spans="1:13" s="11" customFormat="1" ht="14.1" customHeight="1">
      <c r="A81" s="74"/>
      <c r="B81" s="9">
        <v>126</v>
      </c>
      <c r="C81" s="16">
        <v>20</v>
      </c>
      <c r="D81" s="36">
        <v>3500</v>
      </c>
      <c r="E81" s="9"/>
      <c r="F81" s="10">
        <f t="shared" si="2"/>
        <v>0</v>
      </c>
      <c r="H81" s="74"/>
      <c r="I81" s="9">
        <v>176</v>
      </c>
      <c r="J81" s="16" t="s">
        <v>13</v>
      </c>
      <c r="K81" s="36">
        <v>6600</v>
      </c>
      <c r="L81" s="9"/>
      <c r="M81" s="10">
        <f t="shared" si="3"/>
        <v>0</v>
      </c>
    </row>
    <row r="82" spans="1:13" s="11" customFormat="1" ht="14.1" customHeight="1">
      <c r="A82" s="74"/>
      <c r="B82" s="38">
        <v>127</v>
      </c>
      <c r="C82" s="24">
        <v>13</v>
      </c>
      <c r="D82" s="39">
        <v>3500</v>
      </c>
      <c r="E82" s="23"/>
      <c r="F82" s="35">
        <f t="shared" si="2"/>
        <v>0</v>
      </c>
      <c r="H82" s="74"/>
      <c r="I82" s="9">
        <v>177</v>
      </c>
      <c r="J82" s="16" t="s">
        <v>13</v>
      </c>
      <c r="K82" s="36">
        <v>7200</v>
      </c>
      <c r="L82" s="9"/>
      <c r="M82" s="10">
        <f t="shared" si="3"/>
        <v>0</v>
      </c>
    </row>
    <row r="83" spans="1:13" s="11" customFormat="1" ht="14.1" customHeight="1" thickBot="1">
      <c r="A83" s="80"/>
      <c r="B83" s="49">
        <v>128</v>
      </c>
      <c r="C83" s="46">
        <v>100</v>
      </c>
      <c r="D83" s="47">
        <v>4300</v>
      </c>
      <c r="E83" s="45"/>
      <c r="F83" s="48">
        <f t="shared" si="2"/>
        <v>0</v>
      </c>
      <c r="H83" s="74"/>
      <c r="I83" s="9">
        <v>178</v>
      </c>
      <c r="J83" s="16" t="s">
        <v>13</v>
      </c>
      <c r="K83" s="36">
        <v>7200</v>
      </c>
      <c r="L83" s="9"/>
      <c r="M83" s="10">
        <f t="shared" si="3"/>
        <v>0</v>
      </c>
    </row>
    <row r="84" spans="1:13" s="11" customFormat="1" ht="14.1" customHeight="1" thickTop="1">
      <c r="A84" s="79" t="s">
        <v>27</v>
      </c>
      <c r="B84" s="40">
        <v>129</v>
      </c>
      <c r="C84" s="18" t="s">
        <v>13</v>
      </c>
      <c r="D84" s="41">
        <v>6600</v>
      </c>
      <c r="E84" s="12"/>
      <c r="F84" s="13">
        <f t="shared" si="2"/>
        <v>0</v>
      </c>
      <c r="H84" s="74"/>
      <c r="I84" s="9">
        <v>179</v>
      </c>
      <c r="J84" s="16" t="s">
        <v>13</v>
      </c>
      <c r="K84" s="36">
        <v>7200</v>
      </c>
      <c r="L84" s="9"/>
      <c r="M84" s="10">
        <f t="shared" si="3"/>
        <v>0</v>
      </c>
    </row>
    <row r="85" spans="1:13" s="11" customFormat="1" ht="14.1" customHeight="1">
      <c r="A85" s="74"/>
      <c r="B85" s="37">
        <v>130</v>
      </c>
      <c r="C85" s="16" t="s">
        <v>13</v>
      </c>
      <c r="D85" s="36">
        <v>6600</v>
      </c>
      <c r="E85" s="9"/>
      <c r="F85" s="10">
        <f t="shared" si="2"/>
        <v>0</v>
      </c>
      <c r="H85" s="74"/>
      <c r="I85" s="9">
        <v>180</v>
      </c>
      <c r="J85" s="16" t="s">
        <v>13</v>
      </c>
      <c r="K85" s="36">
        <v>7200</v>
      </c>
      <c r="L85" s="9"/>
      <c r="M85" s="10">
        <f t="shared" si="3"/>
        <v>0</v>
      </c>
    </row>
    <row r="86" spans="1:13" s="11" customFormat="1" ht="14.1" customHeight="1">
      <c r="A86" s="74"/>
      <c r="B86" s="37">
        <v>131</v>
      </c>
      <c r="C86" s="16" t="s">
        <v>13</v>
      </c>
      <c r="D86" s="36">
        <v>6600</v>
      </c>
      <c r="E86" s="9"/>
      <c r="F86" s="10">
        <f t="shared" si="2"/>
        <v>0</v>
      </c>
      <c r="H86" s="74"/>
      <c r="I86" s="12">
        <v>181</v>
      </c>
      <c r="J86" s="16" t="s">
        <v>13</v>
      </c>
      <c r="K86" s="36">
        <v>6600</v>
      </c>
      <c r="L86" s="12"/>
      <c r="M86" s="13">
        <f t="shared" si="3"/>
        <v>0</v>
      </c>
    </row>
    <row r="87" spans="1:13" s="11" customFormat="1" ht="14.1" customHeight="1">
      <c r="A87" s="74"/>
      <c r="B87" s="37">
        <v>132</v>
      </c>
      <c r="C87" s="16" t="s">
        <v>13</v>
      </c>
      <c r="D87" s="36">
        <v>7200</v>
      </c>
      <c r="E87" s="9"/>
      <c r="F87" s="10">
        <f t="shared" si="2"/>
        <v>0</v>
      </c>
      <c r="H87" s="74"/>
      <c r="I87" s="9">
        <v>182</v>
      </c>
      <c r="J87" s="16" t="s">
        <v>13</v>
      </c>
      <c r="K87" s="36">
        <v>6600</v>
      </c>
      <c r="L87" s="9"/>
      <c r="M87" s="10">
        <f t="shared" si="3"/>
        <v>0</v>
      </c>
    </row>
    <row r="88" spans="1:13" s="11" customFormat="1" ht="14.1" customHeight="1">
      <c r="A88" s="74"/>
      <c r="B88" s="37">
        <v>133</v>
      </c>
      <c r="C88" s="16" t="s">
        <v>13</v>
      </c>
      <c r="D88" s="36">
        <v>7200</v>
      </c>
      <c r="E88" s="9"/>
      <c r="F88" s="10">
        <f t="shared" si="2"/>
        <v>0</v>
      </c>
      <c r="H88" s="74"/>
      <c r="I88" s="9">
        <v>183</v>
      </c>
      <c r="J88" s="16" t="s">
        <v>13</v>
      </c>
      <c r="K88" s="36">
        <v>6600</v>
      </c>
      <c r="L88" s="9"/>
      <c r="M88" s="10">
        <f t="shared" si="3"/>
        <v>0</v>
      </c>
    </row>
    <row r="89" spans="1:13" s="11" customFormat="1" ht="14.1" customHeight="1">
      <c r="A89" s="74"/>
      <c r="B89" s="37">
        <v>134</v>
      </c>
      <c r="C89" s="16" t="s">
        <v>13</v>
      </c>
      <c r="D89" s="36">
        <v>7200</v>
      </c>
      <c r="E89" s="9"/>
      <c r="F89" s="10">
        <f t="shared" si="2"/>
        <v>0</v>
      </c>
      <c r="H89" s="74"/>
      <c r="I89" s="9">
        <v>184</v>
      </c>
      <c r="J89" s="16" t="s">
        <v>13</v>
      </c>
      <c r="K89" s="36">
        <v>6600</v>
      </c>
      <c r="L89" s="9"/>
      <c r="M89" s="10">
        <f t="shared" si="3"/>
        <v>0</v>
      </c>
    </row>
    <row r="90" spans="1:13" s="11" customFormat="1" ht="14.1" customHeight="1">
      <c r="A90" s="74"/>
      <c r="B90" s="37">
        <v>135</v>
      </c>
      <c r="C90" s="16" t="s">
        <v>13</v>
      </c>
      <c r="D90" s="36">
        <v>7200</v>
      </c>
      <c r="E90" s="9"/>
      <c r="F90" s="10">
        <f t="shared" si="2"/>
        <v>0</v>
      </c>
      <c r="H90" s="74"/>
      <c r="I90" s="37">
        <v>185</v>
      </c>
      <c r="J90" s="16" t="s">
        <v>13</v>
      </c>
      <c r="K90" s="36">
        <v>7200</v>
      </c>
      <c r="L90" s="9"/>
      <c r="M90" s="10">
        <f t="shared" si="3"/>
        <v>0</v>
      </c>
    </row>
    <row r="91" spans="1:13" s="11" customFormat="1" ht="14.1" customHeight="1">
      <c r="A91" s="74"/>
      <c r="B91" s="9">
        <v>136</v>
      </c>
      <c r="C91" s="16" t="s">
        <v>13</v>
      </c>
      <c r="D91" s="36">
        <v>7200</v>
      </c>
      <c r="E91" s="9"/>
      <c r="F91" s="10">
        <f t="shared" si="2"/>
        <v>0</v>
      </c>
      <c r="H91" s="74"/>
      <c r="I91" s="37">
        <v>186</v>
      </c>
      <c r="J91" s="16" t="s">
        <v>13</v>
      </c>
      <c r="K91" s="36">
        <v>7200</v>
      </c>
      <c r="L91" s="9"/>
      <c r="M91" s="10">
        <f t="shared" si="3"/>
        <v>0</v>
      </c>
    </row>
    <row r="92" spans="1:13" s="11" customFormat="1" ht="14.1" customHeight="1">
      <c r="A92" s="74"/>
      <c r="B92" s="38">
        <v>137</v>
      </c>
      <c r="C92" s="16" t="s">
        <v>13</v>
      </c>
      <c r="D92" s="36">
        <v>7200</v>
      </c>
      <c r="E92" s="23"/>
      <c r="F92" s="35">
        <f t="shared" si="2"/>
        <v>0</v>
      </c>
      <c r="H92" s="74"/>
      <c r="I92" s="37">
        <v>187</v>
      </c>
      <c r="J92" s="16" t="s">
        <v>13</v>
      </c>
      <c r="K92" s="36">
        <v>7200</v>
      </c>
      <c r="L92" s="9"/>
      <c r="M92" s="10">
        <f t="shared" si="3"/>
        <v>0</v>
      </c>
    </row>
    <row r="93" spans="1:13" s="11" customFormat="1" ht="14.1" customHeight="1">
      <c r="A93" s="74"/>
      <c r="B93" s="37">
        <v>138</v>
      </c>
      <c r="C93" s="16" t="s">
        <v>13</v>
      </c>
      <c r="D93" s="36">
        <v>7200</v>
      </c>
      <c r="E93" s="9"/>
      <c r="F93" s="10">
        <f>D93*E93</f>
        <v>0</v>
      </c>
      <c r="H93" s="74"/>
      <c r="I93" s="37">
        <v>188</v>
      </c>
      <c r="J93" s="16" t="s">
        <v>13</v>
      </c>
      <c r="K93" s="36">
        <v>7200</v>
      </c>
      <c r="L93" s="9"/>
      <c r="M93" s="10">
        <f t="shared" si="3"/>
        <v>0</v>
      </c>
    </row>
    <row r="94" spans="1:13" s="11" customFormat="1" ht="14.1" customHeight="1">
      <c r="A94" s="74"/>
      <c r="B94" s="37">
        <v>139</v>
      </c>
      <c r="C94" s="16" t="s">
        <v>13</v>
      </c>
      <c r="D94" s="36">
        <v>7200</v>
      </c>
      <c r="E94" s="9"/>
      <c r="F94" s="10">
        <f t="shared" si="2"/>
        <v>0</v>
      </c>
      <c r="H94" s="74"/>
      <c r="I94" s="37">
        <v>189</v>
      </c>
      <c r="J94" s="16" t="s">
        <v>13</v>
      </c>
      <c r="K94" s="36">
        <v>8400</v>
      </c>
      <c r="L94" s="9"/>
      <c r="M94" s="10">
        <f t="shared" si="3"/>
        <v>0</v>
      </c>
    </row>
    <row r="95" spans="1:13" s="11" customFormat="1" ht="14.1" customHeight="1">
      <c r="A95" s="74"/>
      <c r="B95" s="37">
        <v>140</v>
      </c>
      <c r="C95" s="16" t="s">
        <v>13</v>
      </c>
      <c r="D95" s="36">
        <v>7200</v>
      </c>
      <c r="E95" s="9"/>
      <c r="F95" s="10">
        <f t="shared" si="2"/>
        <v>0</v>
      </c>
      <c r="H95" s="74"/>
      <c r="I95" s="37">
        <v>190</v>
      </c>
      <c r="J95" s="16" t="s">
        <v>13</v>
      </c>
      <c r="K95" s="36">
        <v>8400</v>
      </c>
      <c r="L95" s="9"/>
      <c r="M95" s="10">
        <f t="shared" si="3"/>
        <v>0</v>
      </c>
    </row>
    <row r="96" spans="1:13" s="11" customFormat="1" ht="14.1" customHeight="1">
      <c r="A96" s="74"/>
      <c r="B96" s="40">
        <v>141</v>
      </c>
      <c r="C96" s="16" t="s">
        <v>13</v>
      </c>
      <c r="D96" s="36">
        <v>7200</v>
      </c>
      <c r="E96" s="12"/>
      <c r="F96" s="13">
        <f>D96*E96</f>
        <v>0</v>
      </c>
      <c r="H96" s="74"/>
      <c r="I96" s="37">
        <v>191</v>
      </c>
      <c r="J96" s="16" t="s">
        <v>13</v>
      </c>
      <c r="K96" s="36">
        <v>8400</v>
      </c>
      <c r="L96" s="9"/>
      <c r="M96" s="10">
        <f t="shared" si="3"/>
        <v>0</v>
      </c>
    </row>
    <row r="97" spans="1:13" s="11" customFormat="1" ht="14.1" customHeight="1">
      <c r="A97" s="74"/>
      <c r="B97" s="37">
        <v>142</v>
      </c>
      <c r="C97" s="16" t="s">
        <v>13</v>
      </c>
      <c r="D97" s="36">
        <v>7200</v>
      </c>
      <c r="E97" s="9"/>
      <c r="F97" s="10">
        <f t="shared" si="2"/>
        <v>0</v>
      </c>
      <c r="H97" s="74"/>
      <c r="I97" s="37">
        <v>192</v>
      </c>
      <c r="J97" s="16" t="s">
        <v>13</v>
      </c>
      <c r="K97" s="36">
        <v>6600</v>
      </c>
      <c r="L97" s="9"/>
      <c r="M97" s="10">
        <f t="shared" si="3"/>
        <v>0</v>
      </c>
    </row>
    <row r="98" spans="1:13" s="11" customFormat="1" ht="14.1" customHeight="1">
      <c r="A98" s="74"/>
      <c r="B98" s="37">
        <v>143</v>
      </c>
      <c r="C98" s="16" t="s">
        <v>13</v>
      </c>
      <c r="D98" s="36">
        <v>7200</v>
      </c>
      <c r="E98" s="9"/>
      <c r="F98" s="10">
        <f t="shared" si="2"/>
        <v>0</v>
      </c>
      <c r="H98" s="74"/>
      <c r="I98" s="37">
        <v>193</v>
      </c>
      <c r="J98" s="16" t="s">
        <v>13</v>
      </c>
      <c r="K98" s="36">
        <v>6600</v>
      </c>
      <c r="L98" s="9"/>
      <c r="M98" s="10">
        <f t="shared" si="3"/>
        <v>0</v>
      </c>
    </row>
    <row r="99" spans="1:13" s="11" customFormat="1" ht="14.1" customHeight="1">
      <c r="A99" s="74"/>
      <c r="B99" s="38">
        <v>144</v>
      </c>
      <c r="C99" s="16" t="s">
        <v>13</v>
      </c>
      <c r="D99" s="36">
        <v>7200</v>
      </c>
      <c r="E99" s="23"/>
      <c r="F99" s="35">
        <f t="shared" si="2"/>
        <v>0</v>
      </c>
      <c r="H99" s="74"/>
      <c r="I99" s="40">
        <v>194</v>
      </c>
      <c r="J99" s="16" t="s">
        <v>13</v>
      </c>
      <c r="K99" s="36">
        <v>6600</v>
      </c>
      <c r="L99" s="12"/>
      <c r="M99" s="13">
        <f t="shared" si="3"/>
        <v>0</v>
      </c>
    </row>
    <row r="100" spans="1:13" s="11" customFormat="1" ht="14.1" customHeight="1">
      <c r="A100" s="74"/>
      <c r="B100" s="37">
        <v>145</v>
      </c>
      <c r="C100" s="16" t="s">
        <v>13</v>
      </c>
      <c r="D100" s="36">
        <v>7200</v>
      </c>
      <c r="E100" s="9"/>
      <c r="F100" s="10">
        <f t="shared" si="2"/>
        <v>0</v>
      </c>
      <c r="H100" s="74"/>
      <c r="I100" s="37">
        <v>195</v>
      </c>
      <c r="J100" s="16" t="s">
        <v>13</v>
      </c>
      <c r="K100" s="36">
        <v>6600</v>
      </c>
      <c r="L100" s="9"/>
      <c r="M100" s="10">
        <f t="shared" si="3"/>
        <v>0</v>
      </c>
    </row>
    <row r="101" spans="1:13" s="11" customFormat="1" ht="14.1" customHeight="1">
      <c r="A101" s="74"/>
      <c r="B101" s="37">
        <v>146</v>
      </c>
      <c r="C101" s="16" t="s">
        <v>13</v>
      </c>
      <c r="D101" s="36">
        <v>7200</v>
      </c>
      <c r="E101" s="9"/>
      <c r="F101" s="10">
        <f t="shared" si="2"/>
        <v>0</v>
      </c>
      <c r="H101" s="74"/>
      <c r="I101" s="40">
        <v>196</v>
      </c>
      <c r="J101" s="16" t="s">
        <v>13</v>
      </c>
      <c r="K101" s="36">
        <v>6600</v>
      </c>
      <c r="L101" s="12"/>
      <c r="M101" s="13">
        <f t="shared" si="3"/>
        <v>0</v>
      </c>
    </row>
    <row r="102" spans="1:13" s="11" customFormat="1" ht="14.1" customHeight="1">
      <c r="A102" s="74"/>
      <c r="B102" s="40">
        <v>147</v>
      </c>
      <c r="C102" s="16" t="s">
        <v>13</v>
      </c>
      <c r="D102" s="36">
        <v>7200</v>
      </c>
      <c r="E102" s="12"/>
      <c r="F102" s="13">
        <f t="shared" si="2"/>
        <v>0</v>
      </c>
      <c r="H102" s="74"/>
      <c r="I102" s="37">
        <v>197</v>
      </c>
      <c r="J102" s="16" t="s">
        <v>13</v>
      </c>
      <c r="K102" s="36">
        <v>6600</v>
      </c>
      <c r="L102" s="9"/>
      <c r="M102" s="10">
        <f t="shared" si="3"/>
        <v>0</v>
      </c>
    </row>
    <row r="103" spans="1:13" s="11" customFormat="1" ht="14.1" customHeight="1">
      <c r="A103" s="74"/>
      <c r="B103" s="37">
        <v>148</v>
      </c>
      <c r="C103" s="16" t="s">
        <v>13</v>
      </c>
      <c r="D103" s="36">
        <v>7200</v>
      </c>
      <c r="E103" s="9"/>
      <c r="F103" s="10">
        <f t="shared" si="2"/>
        <v>0</v>
      </c>
      <c r="H103" s="74"/>
      <c r="I103" s="37">
        <v>198</v>
      </c>
      <c r="J103" s="16" t="s">
        <v>13</v>
      </c>
      <c r="K103" s="36">
        <v>6600</v>
      </c>
      <c r="L103" s="9"/>
      <c r="M103" s="10">
        <f t="shared" si="3"/>
        <v>0</v>
      </c>
    </row>
    <row r="104" spans="1:13" s="11" customFormat="1" ht="14.1" customHeight="1">
      <c r="A104" s="74"/>
      <c r="B104" s="37">
        <v>149</v>
      </c>
      <c r="C104" s="16" t="s">
        <v>13</v>
      </c>
      <c r="D104" s="36">
        <v>7200</v>
      </c>
      <c r="E104" s="9"/>
      <c r="F104" s="10">
        <f t="shared" si="2"/>
        <v>0</v>
      </c>
      <c r="H104" s="74"/>
      <c r="I104" s="37">
        <v>199</v>
      </c>
      <c r="J104" s="16" t="s">
        <v>13</v>
      </c>
      <c r="K104" s="36">
        <v>6600</v>
      </c>
      <c r="L104" s="9"/>
      <c r="M104" s="10">
        <f t="shared" si="3"/>
        <v>0</v>
      </c>
    </row>
    <row r="105" spans="1:13" s="11" customFormat="1" ht="14.1" customHeight="1">
      <c r="A105" s="75"/>
      <c r="B105" s="37">
        <v>150</v>
      </c>
      <c r="C105" s="16" t="s">
        <v>13</v>
      </c>
      <c r="D105" s="36">
        <v>7200</v>
      </c>
      <c r="E105" s="9"/>
      <c r="F105" s="10">
        <f>D105*E105</f>
        <v>0</v>
      </c>
      <c r="H105" s="75"/>
      <c r="I105" s="37">
        <v>200</v>
      </c>
      <c r="J105" s="16" t="s">
        <v>13</v>
      </c>
      <c r="K105" s="36">
        <v>6600</v>
      </c>
      <c r="L105" s="9"/>
      <c r="M105" s="10">
        <f t="shared" si="3"/>
        <v>0</v>
      </c>
    </row>
    <row r="106" spans="1:13" s="11" customFormat="1"/>
    <row r="107" spans="1:13" s="11" customFormat="1">
      <c r="A107" s="2" t="s">
        <v>24</v>
      </c>
      <c r="B107" s="14" t="s">
        <v>0</v>
      </c>
      <c r="C107" s="15" t="s">
        <v>12</v>
      </c>
      <c r="D107" s="14" t="s">
        <v>1</v>
      </c>
      <c r="E107" s="14" t="s">
        <v>2</v>
      </c>
      <c r="F107" s="14" t="s">
        <v>3</v>
      </c>
      <c r="G107" s="28"/>
      <c r="H107" s="55"/>
      <c r="I107" s="56"/>
      <c r="J107" s="57"/>
      <c r="K107" s="56"/>
      <c r="L107" s="56"/>
      <c r="M107" s="56"/>
    </row>
    <row r="108" spans="1:13" s="11" customFormat="1" ht="14.1" customHeight="1">
      <c r="A108" s="68" t="s">
        <v>7</v>
      </c>
      <c r="B108" s="9">
        <v>201</v>
      </c>
      <c r="C108" s="16" t="s">
        <v>13</v>
      </c>
      <c r="D108" s="36">
        <v>6600</v>
      </c>
      <c r="E108" s="9"/>
      <c r="F108" s="10">
        <f>D108*E108</f>
        <v>0</v>
      </c>
      <c r="H108" s="60"/>
      <c r="I108" s="58"/>
      <c r="J108" s="59"/>
      <c r="K108" s="54"/>
      <c r="M108" s="17"/>
    </row>
    <row r="109" spans="1:13" s="11" customFormat="1" ht="14.1" customHeight="1">
      <c r="A109" s="69"/>
      <c r="B109" s="9">
        <v>202</v>
      </c>
      <c r="C109" s="16" t="s">
        <v>13</v>
      </c>
      <c r="D109" s="36">
        <v>6600</v>
      </c>
      <c r="E109" s="9"/>
      <c r="F109" s="10">
        <f t="shared" ref="F109:F155" si="4">D109*E109</f>
        <v>0</v>
      </c>
      <c r="H109" s="60"/>
      <c r="I109" s="58"/>
      <c r="J109" s="59"/>
      <c r="K109" s="54"/>
      <c r="M109" s="17"/>
    </row>
    <row r="110" spans="1:13" s="11" customFormat="1" ht="14.1" customHeight="1">
      <c r="A110" s="69"/>
      <c r="B110" s="9">
        <v>203</v>
      </c>
      <c r="C110" s="16" t="s">
        <v>13</v>
      </c>
      <c r="D110" s="36">
        <v>6600</v>
      </c>
      <c r="E110" s="9"/>
      <c r="F110" s="10">
        <f t="shared" si="4"/>
        <v>0</v>
      </c>
      <c r="H110" s="60"/>
      <c r="I110" s="58"/>
      <c r="J110" s="59"/>
      <c r="K110" s="54"/>
      <c r="M110" s="17"/>
    </row>
    <row r="111" spans="1:13" s="11" customFormat="1" ht="14.1" customHeight="1">
      <c r="A111" s="69"/>
      <c r="B111" s="9">
        <v>204</v>
      </c>
      <c r="C111" s="16" t="s">
        <v>13</v>
      </c>
      <c r="D111" s="36">
        <v>6600</v>
      </c>
      <c r="E111" s="9"/>
      <c r="F111" s="10">
        <f t="shared" si="4"/>
        <v>0</v>
      </c>
      <c r="H111" s="60"/>
      <c r="I111" s="58"/>
      <c r="J111" s="59"/>
      <c r="K111" s="54"/>
      <c r="M111" s="17"/>
    </row>
    <row r="112" spans="1:13" s="11" customFormat="1" ht="14.1" customHeight="1">
      <c r="A112" s="69"/>
      <c r="B112" s="9">
        <v>205</v>
      </c>
      <c r="C112" s="16" t="s">
        <v>13</v>
      </c>
      <c r="D112" s="36">
        <v>6600</v>
      </c>
      <c r="E112" s="9"/>
      <c r="F112" s="10">
        <f t="shared" si="4"/>
        <v>0</v>
      </c>
      <c r="H112" s="60"/>
      <c r="I112" s="58"/>
      <c r="J112" s="59"/>
      <c r="K112" s="54"/>
      <c r="M112" s="17"/>
    </row>
    <row r="113" spans="1:13" s="11" customFormat="1" ht="14.1" customHeight="1">
      <c r="A113" s="69"/>
      <c r="B113" s="9">
        <v>206</v>
      </c>
      <c r="C113" s="16" t="s">
        <v>13</v>
      </c>
      <c r="D113" s="36">
        <v>6600</v>
      </c>
      <c r="E113" s="9"/>
      <c r="F113" s="10">
        <f t="shared" si="4"/>
        <v>0</v>
      </c>
      <c r="H113" s="60"/>
      <c r="I113" s="58"/>
      <c r="J113" s="59"/>
      <c r="K113" s="54"/>
      <c r="M113" s="17"/>
    </row>
    <row r="114" spans="1:13" s="11" customFormat="1" ht="14.1" customHeight="1">
      <c r="A114" s="69"/>
      <c r="B114" s="9">
        <v>207</v>
      </c>
      <c r="C114" s="16" t="s">
        <v>13</v>
      </c>
      <c r="D114" s="36">
        <v>6600</v>
      </c>
      <c r="E114" s="9"/>
      <c r="F114" s="10">
        <f t="shared" si="4"/>
        <v>0</v>
      </c>
      <c r="H114" s="60"/>
      <c r="I114" s="58"/>
      <c r="J114" s="59"/>
      <c r="K114" s="54"/>
      <c r="M114" s="17"/>
    </row>
    <row r="115" spans="1:13" s="11" customFormat="1" ht="14.1" customHeight="1">
      <c r="A115" s="69"/>
      <c r="B115" s="12">
        <v>208</v>
      </c>
      <c r="C115" s="16" t="s">
        <v>13</v>
      </c>
      <c r="D115" s="36">
        <v>6600</v>
      </c>
      <c r="E115" s="12"/>
      <c r="F115" s="13">
        <f t="shared" si="4"/>
        <v>0</v>
      </c>
      <c r="H115" s="60"/>
      <c r="I115" s="58"/>
      <c r="J115" s="59"/>
      <c r="K115" s="54"/>
      <c r="M115" s="17"/>
    </row>
    <row r="116" spans="1:13" s="11" customFormat="1" ht="14.1" customHeight="1">
      <c r="A116" s="69"/>
      <c r="B116" s="9">
        <v>209</v>
      </c>
      <c r="C116" s="16" t="s">
        <v>13</v>
      </c>
      <c r="D116" s="36">
        <v>6600</v>
      </c>
      <c r="E116" s="9"/>
      <c r="F116" s="10">
        <f t="shared" si="4"/>
        <v>0</v>
      </c>
      <c r="H116" s="60"/>
      <c r="I116" s="58"/>
      <c r="J116" s="59"/>
      <c r="K116" s="54"/>
      <c r="M116" s="17"/>
    </row>
    <row r="117" spans="1:13" s="11" customFormat="1" ht="14.1" customHeight="1">
      <c r="A117" s="69"/>
      <c r="B117" s="9">
        <v>210</v>
      </c>
      <c r="C117" s="16" t="s">
        <v>13</v>
      </c>
      <c r="D117" s="36">
        <v>6600</v>
      </c>
      <c r="E117" s="9"/>
      <c r="F117" s="10">
        <f t="shared" si="4"/>
        <v>0</v>
      </c>
      <c r="H117" s="60"/>
      <c r="I117" s="58"/>
      <c r="J117" s="59"/>
      <c r="K117" s="54"/>
      <c r="M117" s="17"/>
    </row>
    <row r="118" spans="1:13" s="11" customFormat="1" ht="14.1" customHeight="1">
      <c r="A118" s="69"/>
      <c r="B118" s="9">
        <v>211</v>
      </c>
      <c r="C118" s="16" t="s">
        <v>13</v>
      </c>
      <c r="D118" s="36">
        <v>6600</v>
      </c>
      <c r="E118" s="9"/>
      <c r="F118" s="10">
        <f t="shared" si="4"/>
        <v>0</v>
      </c>
      <c r="H118" s="60"/>
      <c r="I118" s="58"/>
      <c r="J118" s="59"/>
      <c r="K118" s="54"/>
      <c r="M118" s="17"/>
    </row>
    <row r="119" spans="1:13" s="11" customFormat="1" ht="14.1" customHeight="1">
      <c r="A119" s="69"/>
      <c r="B119" s="9">
        <v>212</v>
      </c>
      <c r="C119" s="16" t="s">
        <v>13</v>
      </c>
      <c r="D119" s="36">
        <v>6600</v>
      </c>
      <c r="E119" s="9"/>
      <c r="F119" s="10">
        <f t="shared" si="4"/>
        <v>0</v>
      </c>
      <c r="H119" s="60"/>
      <c r="I119" s="58"/>
      <c r="J119" s="59"/>
      <c r="K119" s="54"/>
      <c r="M119" s="17"/>
    </row>
    <row r="120" spans="1:13" s="11" customFormat="1" ht="14.1" customHeight="1">
      <c r="A120" s="69"/>
      <c r="B120" s="9">
        <v>213</v>
      </c>
      <c r="C120" s="16" t="s">
        <v>13</v>
      </c>
      <c r="D120" s="36">
        <v>6600</v>
      </c>
      <c r="E120" s="9"/>
      <c r="F120" s="10">
        <f t="shared" si="4"/>
        <v>0</v>
      </c>
      <c r="H120" s="60"/>
      <c r="I120" s="58"/>
      <c r="J120" s="59"/>
      <c r="K120" s="54"/>
      <c r="M120" s="17"/>
    </row>
    <row r="121" spans="1:13" s="11" customFormat="1" ht="14.1" customHeight="1">
      <c r="A121" s="69"/>
      <c r="B121" s="9">
        <v>214</v>
      </c>
      <c r="C121" s="16" t="s">
        <v>13</v>
      </c>
      <c r="D121" s="36">
        <v>6600</v>
      </c>
      <c r="E121" s="9"/>
      <c r="F121" s="10">
        <f t="shared" si="4"/>
        <v>0</v>
      </c>
      <c r="H121" s="60"/>
      <c r="I121" s="58"/>
      <c r="J121" s="59"/>
      <c r="K121" s="54"/>
      <c r="M121" s="17"/>
    </row>
    <row r="122" spans="1:13" s="11" customFormat="1" ht="14.1" customHeight="1">
      <c r="A122" s="69"/>
      <c r="B122" s="9">
        <v>215</v>
      </c>
      <c r="C122" s="16" t="s">
        <v>13</v>
      </c>
      <c r="D122" s="36">
        <v>6600</v>
      </c>
      <c r="E122" s="9"/>
      <c r="F122" s="10">
        <f t="shared" si="4"/>
        <v>0</v>
      </c>
      <c r="H122" s="60"/>
      <c r="I122" s="58"/>
      <c r="J122" s="59"/>
      <c r="K122" s="54"/>
      <c r="M122" s="17"/>
    </row>
    <row r="123" spans="1:13" s="11" customFormat="1" ht="14.1" customHeight="1">
      <c r="A123" s="69"/>
      <c r="B123" s="9">
        <v>216</v>
      </c>
      <c r="C123" s="16" t="s">
        <v>13</v>
      </c>
      <c r="D123" s="36">
        <v>6600</v>
      </c>
      <c r="E123" s="9"/>
      <c r="F123" s="10">
        <f t="shared" si="4"/>
        <v>0</v>
      </c>
      <c r="H123" s="60"/>
      <c r="I123" s="58"/>
      <c r="J123" s="59"/>
      <c r="K123" s="54"/>
      <c r="M123" s="17"/>
    </row>
    <row r="124" spans="1:13" s="11" customFormat="1" ht="14.1" customHeight="1">
      <c r="A124" s="69"/>
      <c r="B124" s="9">
        <v>217</v>
      </c>
      <c r="C124" s="16" t="s">
        <v>13</v>
      </c>
      <c r="D124" s="36">
        <v>6600</v>
      </c>
      <c r="E124" s="9"/>
      <c r="F124" s="10">
        <f t="shared" si="4"/>
        <v>0</v>
      </c>
      <c r="H124" s="60"/>
      <c r="I124" s="58"/>
      <c r="J124" s="59"/>
      <c r="K124" s="54"/>
      <c r="M124" s="17"/>
    </row>
    <row r="125" spans="1:13" s="11" customFormat="1" ht="14.1" customHeight="1">
      <c r="A125" s="69"/>
      <c r="B125" s="9">
        <v>218</v>
      </c>
      <c r="C125" s="16" t="s">
        <v>13</v>
      </c>
      <c r="D125" s="36">
        <v>6600</v>
      </c>
      <c r="E125" s="9"/>
      <c r="F125" s="10">
        <f t="shared" si="4"/>
        <v>0</v>
      </c>
      <c r="H125" s="60"/>
      <c r="I125" s="58"/>
      <c r="J125" s="59"/>
      <c r="K125" s="54"/>
      <c r="M125" s="17"/>
    </row>
    <row r="126" spans="1:13" s="11" customFormat="1" ht="14.1" customHeight="1">
      <c r="A126" s="69"/>
      <c r="B126" s="9">
        <v>219</v>
      </c>
      <c r="C126" s="16" t="s">
        <v>13</v>
      </c>
      <c r="D126" s="36">
        <v>6600</v>
      </c>
      <c r="E126" s="9"/>
      <c r="F126" s="10">
        <f t="shared" si="4"/>
        <v>0</v>
      </c>
      <c r="H126" s="60"/>
      <c r="I126" s="58"/>
      <c r="J126" s="59"/>
      <c r="K126" s="54"/>
      <c r="M126" s="17"/>
    </row>
    <row r="127" spans="1:13" s="11" customFormat="1" ht="14.1" customHeight="1">
      <c r="A127" s="69"/>
      <c r="B127" s="9">
        <v>220</v>
      </c>
      <c r="C127" s="16" t="s">
        <v>13</v>
      </c>
      <c r="D127" s="36">
        <v>6600</v>
      </c>
      <c r="E127" s="9"/>
      <c r="F127" s="10">
        <f t="shared" si="4"/>
        <v>0</v>
      </c>
      <c r="H127" s="60"/>
      <c r="I127" s="58"/>
      <c r="J127" s="59"/>
      <c r="K127" s="54"/>
      <c r="M127" s="17"/>
    </row>
    <row r="128" spans="1:13" s="11" customFormat="1" ht="14.1" customHeight="1">
      <c r="A128" s="69"/>
      <c r="B128" s="9">
        <v>221</v>
      </c>
      <c r="C128" s="16" t="s">
        <v>13</v>
      </c>
      <c r="D128" s="36">
        <v>6600</v>
      </c>
      <c r="E128" s="9"/>
      <c r="F128" s="10">
        <f t="shared" si="4"/>
        <v>0</v>
      </c>
      <c r="H128" s="60"/>
      <c r="I128" s="58"/>
      <c r="J128" s="59"/>
      <c r="K128" s="54"/>
      <c r="M128" s="17"/>
    </row>
    <row r="129" spans="1:13" s="11" customFormat="1" ht="14.1" customHeight="1">
      <c r="A129" s="69"/>
      <c r="B129" s="9">
        <v>222</v>
      </c>
      <c r="C129" s="16" t="s">
        <v>13</v>
      </c>
      <c r="D129" s="36">
        <v>6600</v>
      </c>
      <c r="E129" s="9"/>
      <c r="F129" s="10">
        <f t="shared" si="4"/>
        <v>0</v>
      </c>
      <c r="H129" s="60"/>
      <c r="I129" s="58"/>
      <c r="J129" s="59"/>
      <c r="K129" s="54"/>
      <c r="M129" s="17"/>
    </row>
    <row r="130" spans="1:13" s="11" customFormat="1" ht="14.1" customHeight="1">
      <c r="A130" s="69"/>
      <c r="B130" s="9">
        <v>223</v>
      </c>
      <c r="C130" s="16" t="s">
        <v>13</v>
      </c>
      <c r="D130" s="36">
        <v>6600</v>
      </c>
      <c r="E130" s="9"/>
      <c r="F130" s="10">
        <f t="shared" si="4"/>
        <v>0</v>
      </c>
      <c r="H130" s="60"/>
      <c r="I130" s="58"/>
      <c r="J130" s="59"/>
      <c r="K130" s="54"/>
      <c r="M130" s="17"/>
    </row>
    <row r="131" spans="1:13" s="11" customFormat="1" ht="14.1" customHeight="1">
      <c r="A131" s="69"/>
      <c r="B131" s="9">
        <v>224</v>
      </c>
      <c r="C131" s="16" t="s">
        <v>13</v>
      </c>
      <c r="D131" s="36">
        <v>6600</v>
      </c>
      <c r="E131" s="9"/>
      <c r="F131" s="10">
        <f t="shared" si="4"/>
        <v>0</v>
      </c>
      <c r="H131" s="60"/>
      <c r="I131" s="58"/>
      <c r="J131" s="59"/>
      <c r="K131" s="54"/>
      <c r="M131" s="17"/>
    </row>
    <row r="132" spans="1:13" s="11" customFormat="1" ht="14.1" customHeight="1">
      <c r="A132" s="69"/>
      <c r="B132" s="9">
        <v>225</v>
      </c>
      <c r="C132" s="16" t="s">
        <v>13</v>
      </c>
      <c r="D132" s="36">
        <v>6600</v>
      </c>
      <c r="E132" s="9"/>
      <c r="F132" s="10">
        <f t="shared" si="4"/>
        <v>0</v>
      </c>
      <c r="H132" s="60"/>
      <c r="I132" s="58"/>
      <c r="J132" s="59"/>
      <c r="K132" s="54"/>
      <c r="M132" s="17"/>
    </row>
    <row r="133" spans="1:13" s="11" customFormat="1" ht="14.1" customHeight="1">
      <c r="A133" s="69"/>
      <c r="B133" s="9">
        <v>226</v>
      </c>
      <c r="C133" s="16" t="s">
        <v>13</v>
      </c>
      <c r="D133" s="36">
        <v>6600</v>
      </c>
      <c r="E133" s="9"/>
      <c r="F133" s="10">
        <f t="shared" si="4"/>
        <v>0</v>
      </c>
      <c r="H133" s="60"/>
      <c r="I133" s="58"/>
      <c r="J133" s="59"/>
      <c r="K133" s="54"/>
      <c r="M133" s="17"/>
    </row>
    <row r="134" spans="1:13" s="11" customFormat="1" ht="14.1" customHeight="1">
      <c r="A134" s="69"/>
      <c r="B134" s="9">
        <v>227</v>
      </c>
      <c r="C134" s="16" t="s">
        <v>13</v>
      </c>
      <c r="D134" s="36">
        <v>6600</v>
      </c>
      <c r="E134" s="9"/>
      <c r="F134" s="10">
        <f t="shared" si="4"/>
        <v>0</v>
      </c>
      <c r="H134" s="60"/>
      <c r="I134" s="58"/>
      <c r="J134" s="59"/>
      <c r="K134" s="54"/>
      <c r="M134" s="17"/>
    </row>
    <row r="135" spans="1:13" s="11" customFormat="1" ht="14.1" customHeight="1">
      <c r="A135" s="69"/>
      <c r="B135" s="9">
        <v>228</v>
      </c>
      <c r="C135" s="16" t="s">
        <v>13</v>
      </c>
      <c r="D135" s="36">
        <v>6600</v>
      </c>
      <c r="E135" s="9"/>
      <c r="F135" s="10">
        <f t="shared" si="4"/>
        <v>0</v>
      </c>
      <c r="H135" s="60"/>
      <c r="I135" s="58"/>
      <c r="J135" s="59"/>
      <c r="K135" s="54"/>
      <c r="M135" s="17"/>
    </row>
    <row r="136" spans="1:13" s="11" customFormat="1" ht="14.1" customHeight="1">
      <c r="A136" s="69"/>
      <c r="B136" s="9">
        <v>229</v>
      </c>
      <c r="C136" s="16" t="s">
        <v>13</v>
      </c>
      <c r="D136" s="36">
        <v>6600</v>
      </c>
      <c r="E136" s="9"/>
      <c r="F136" s="10">
        <f t="shared" si="4"/>
        <v>0</v>
      </c>
      <c r="H136" s="60"/>
      <c r="I136" s="58"/>
      <c r="J136" s="59"/>
      <c r="K136" s="54"/>
      <c r="M136" s="17"/>
    </row>
    <row r="137" spans="1:13" s="11" customFormat="1" ht="14.1" customHeight="1">
      <c r="A137" s="69"/>
      <c r="B137" s="9">
        <v>230</v>
      </c>
      <c r="C137" s="16" t="s">
        <v>13</v>
      </c>
      <c r="D137" s="36">
        <v>6600</v>
      </c>
      <c r="E137" s="9"/>
      <c r="F137" s="10">
        <f t="shared" si="4"/>
        <v>0</v>
      </c>
      <c r="H137" s="60"/>
      <c r="I137" s="58"/>
      <c r="J137" s="59"/>
      <c r="K137" s="54"/>
      <c r="M137" s="17"/>
    </row>
    <row r="138" spans="1:13" s="11" customFormat="1" ht="14.1" customHeight="1">
      <c r="A138" s="69"/>
      <c r="B138" s="12">
        <v>231</v>
      </c>
      <c r="C138" s="16" t="s">
        <v>13</v>
      </c>
      <c r="D138" s="36">
        <v>6600</v>
      </c>
      <c r="E138" s="12"/>
      <c r="F138" s="13">
        <f t="shared" si="4"/>
        <v>0</v>
      </c>
      <c r="H138" s="60"/>
      <c r="I138" s="58"/>
      <c r="J138" s="59"/>
      <c r="K138" s="54"/>
      <c r="M138" s="17"/>
    </row>
    <row r="139" spans="1:13" s="11" customFormat="1" ht="14.1" customHeight="1">
      <c r="A139" s="69"/>
      <c r="B139" s="9">
        <v>232</v>
      </c>
      <c r="C139" s="16" t="s">
        <v>13</v>
      </c>
      <c r="D139" s="36">
        <v>6600</v>
      </c>
      <c r="E139" s="9"/>
      <c r="F139" s="10">
        <f t="shared" si="4"/>
        <v>0</v>
      </c>
      <c r="H139" s="60"/>
      <c r="I139" s="58"/>
      <c r="J139" s="59"/>
      <c r="K139" s="54"/>
      <c r="M139" s="17"/>
    </row>
    <row r="140" spans="1:13" s="11" customFormat="1" ht="14.1" customHeight="1">
      <c r="A140" s="69"/>
      <c r="B140" s="9">
        <v>233</v>
      </c>
      <c r="C140" s="16" t="s">
        <v>13</v>
      </c>
      <c r="D140" s="36">
        <v>6600</v>
      </c>
      <c r="E140" s="9"/>
      <c r="F140" s="10">
        <f t="shared" si="4"/>
        <v>0</v>
      </c>
      <c r="H140" s="60"/>
      <c r="I140" s="58"/>
      <c r="J140" s="59"/>
      <c r="K140" s="54"/>
      <c r="M140" s="17"/>
    </row>
    <row r="141" spans="1:13" s="11" customFormat="1" ht="14.1" customHeight="1">
      <c r="A141" s="69"/>
      <c r="B141" s="9">
        <v>234</v>
      </c>
      <c r="C141" s="16" t="s">
        <v>13</v>
      </c>
      <c r="D141" s="36">
        <v>8000</v>
      </c>
      <c r="E141" s="9"/>
      <c r="F141" s="10">
        <f t="shared" si="4"/>
        <v>0</v>
      </c>
      <c r="H141" s="60"/>
      <c r="I141" s="58"/>
      <c r="J141" s="59"/>
      <c r="K141" s="54"/>
      <c r="M141" s="17"/>
    </row>
    <row r="142" spans="1:13" s="11" customFormat="1" ht="14.1" customHeight="1">
      <c r="A142" s="69"/>
      <c r="B142" s="23">
        <v>235</v>
      </c>
      <c r="C142" s="16" t="s">
        <v>13</v>
      </c>
      <c r="D142" s="36">
        <v>8000</v>
      </c>
      <c r="E142" s="23"/>
      <c r="F142" s="35">
        <f t="shared" si="4"/>
        <v>0</v>
      </c>
      <c r="H142" s="60"/>
      <c r="I142" s="58"/>
      <c r="J142" s="59"/>
      <c r="K142" s="54"/>
      <c r="M142" s="17"/>
    </row>
    <row r="143" spans="1:13" s="11" customFormat="1" ht="14.1" customHeight="1">
      <c r="A143" s="69"/>
      <c r="B143" s="9">
        <v>236</v>
      </c>
      <c r="C143" s="16" t="s">
        <v>13</v>
      </c>
      <c r="D143" s="36">
        <v>8000</v>
      </c>
      <c r="E143" s="9"/>
      <c r="F143" s="10">
        <f t="shared" si="4"/>
        <v>0</v>
      </c>
      <c r="H143" s="60"/>
      <c r="I143" s="58"/>
      <c r="J143" s="59"/>
      <c r="K143" s="54"/>
      <c r="M143" s="17"/>
    </row>
    <row r="144" spans="1:13" s="11" customFormat="1" ht="14.1" customHeight="1">
      <c r="A144" s="69"/>
      <c r="B144" s="9">
        <v>237</v>
      </c>
      <c r="C144" s="16" t="s">
        <v>13</v>
      </c>
      <c r="D144" s="36">
        <v>6600</v>
      </c>
      <c r="E144" s="9"/>
      <c r="F144" s="10">
        <f t="shared" si="4"/>
        <v>0</v>
      </c>
      <c r="H144" s="60"/>
      <c r="I144" s="58"/>
      <c r="J144" s="59"/>
      <c r="K144" s="54"/>
      <c r="M144" s="17"/>
    </row>
    <row r="145" spans="1:13" s="11" customFormat="1" ht="14.1" customHeight="1">
      <c r="A145" s="69"/>
      <c r="B145" s="9">
        <v>238</v>
      </c>
      <c r="C145" s="16" t="s">
        <v>13</v>
      </c>
      <c r="D145" s="36">
        <v>6600</v>
      </c>
      <c r="E145" s="9"/>
      <c r="F145" s="10">
        <f t="shared" si="4"/>
        <v>0</v>
      </c>
      <c r="H145" s="60"/>
      <c r="I145" s="58"/>
      <c r="J145" s="59"/>
      <c r="K145" s="54"/>
      <c r="M145" s="17"/>
    </row>
    <row r="146" spans="1:13" s="11" customFormat="1" ht="14.1" customHeight="1">
      <c r="A146" s="69"/>
      <c r="B146" s="9">
        <v>239</v>
      </c>
      <c r="C146" s="16" t="s">
        <v>13</v>
      </c>
      <c r="D146" s="36">
        <v>6600</v>
      </c>
      <c r="E146" s="9"/>
      <c r="F146" s="10">
        <f t="shared" si="4"/>
        <v>0</v>
      </c>
      <c r="H146" s="60"/>
      <c r="I146" s="58"/>
      <c r="J146" s="59"/>
      <c r="K146" s="54"/>
      <c r="M146" s="17"/>
    </row>
    <row r="147" spans="1:13" s="11" customFormat="1" ht="14.1" customHeight="1">
      <c r="A147" s="69"/>
      <c r="B147" s="9">
        <v>240</v>
      </c>
      <c r="C147" s="16" t="s">
        <v>13</v>
      </c>
      <c r="D147" s="36">
        <v>6600</v>
      </c>
      <c r="E147" s="9"/>
      <c r="F147" s="10">
        <f t="shared" si="4"/>
        <v>0</v>
      </c>
      <c r="H147" s="60"/>
      <c r="I147" s="58"/>
      <c r="J147" s="59"/>
      <c r="K147" s="54"/>
      <c r="M147" s="17"/>
    </row>
    <row r="148" spans="1:13" s="11" customFormat="1" ht="14.1" customHeight="1">
      <c r="A148" s="69"/>
      <c r="B148" s="12">
        <v>241</v>
      </c>
      <c r="C148" s="16" t="s">
        <v>13</v>
      </c>
      <c r="D148" s="36">
        <v>6600</v>
      </c>
      <c r="E148" s="12"/>
      <c r="F148" s="13">
        <f t="shared" si="4"/>
        <v>0</v>
      </c>
      <c r="H148" s="60"/>
      <c r="I148" s="58"/>
      <c r="J148" s="59"/>
      <c r="K148" s="54"/>
      <c r="M148" s="17"/>
    </row>
    <row r="149" spans="1:13" s="11" customFormat="1" ht="14.1" customHeight="1">
      <c r="A149" s="69"/>
      <c r="B149" s="9">
        <v>242</v>
      </c>
      <c r="C149" s="16" t="s">
        <v>13</v>
      </c>
      <c r="D149" s="36">
        <v>6600</v>
      </c>
      <c r="E149" s="9"/>
      <c r="F149" s="10">
        <f t="shared" si="4"/>
        <v>0</v>
      </c>
      <c r="H149" s="60"/>
      <c r="I149" s="58"/>
      <c r="J149" s="59"/>
      <c r="K149" s="54"/>
      <c r="M149" s="17"/>
    </row>
    <row r="150" spans="1:13" s="11" customFormat="1" ht="14.1" customHeight="1">
      <c r="A150" s="69"/>
      <c r="B150" s="9">
        <v>243</v>
      </c>
      <c r="C150" s="16" t="s">
        <v>13</v>
      </c>
      <c r="D150" s="36">
        <v>6600</v>
      </c>
      <c r="E150" s="9"/>
      <c r="F150" s="10">
        <f t="shared" si="4"/>
        <v>0</v>
      </c>
      <c r="H150" s="60"/>
      <c r="I150" s="58"/>
      <c r="J150" s="59"/>
      <c r="K150" s="54"/>
      <c r="M150" s="17"/>
    </row>
    <row r="151" spans="1:13" s="11" customFormat="1" ht="14.1" customHeight="1">
      <c r="A151" s="69"/>
      <c r="B151" s="9">
        <v>244</v>
      </c>
      <c r="C151" s="16" t="s">
        <v>13</v>
      </c>
      <c r="D151" s="36">
        <v>6600</v>
      </c>
      <c r="E151" s="9"/>
      <c r="F151" s="10">
        <f t="shared" si="4"/>
        <v>0</v>
      </c>
      <c r="H151" s="60"/>
      <c r="I151" s="58"/>
      <c r="J151" s="59"/>
      <c r="K151" s="54"/>
      <c r="M151" s="17"/>
    </row>
    <row r="152" spans="1:13" s="11" customFormat="1" ht="14.1" customHeight="1">
      <c r="A152" s="69"/>
      <c r="B152" s="9">
        <v>245</v>
      </c>
      <c r="C152" s="16" t="s">
        <v>13</v>
      </c>
      <c r="D152" s="36">
        <v>6600</v>
      </c>
      <c r="E152" s="9"/>
      <c r="F152" s="10">
        <f t="shared" si="4"/>
        <v>0</v>
      </c>
      <c r="H152" s="60"/>
      <c r="I152" s="58"/>
      <c r="J152" s="59"/>
      <c r="K152" s="54"/>
      <c r="M152" s="17"/>
    </row>
    <row r="153" spans="1:13" s="11" customFormat="1" ht="14.1" customHeight="1">
      <c r="A153" s="69"/>
      <c r="B153" s="9">
        <v>246</v>
      </c>
      <c r="C153" s="16" t="s">
        <v>13</v>
      </c>
      <c r="D153" s="36">
        <v>6600</v>
      </c>
      <c r="E153" s="9"/>
      <c r="F153" s="10">
        <f t="shared" si="4"/>
        <v>0</v>
      </c>
      <c r="H153" s="60"/>
      <c r="I153" s="58"/>
      <c r="J153" s="59"/>
      <c r="K153" s="54"/>
      <c r="M153" s="17"/>
    </row>
    <row r="154" spans="1:13" s="11" customFormat="1" ht="14.1" customHeight="1">
      <c r="A154" s="69"/>
      <c r="B154" s="9">
        <v>247</v>
      </c>
      <c r="C154" s="16" t="s">
        <v>13</v>
      </c>
      <c r="D154" s="36">
        <v>6600</v>
      </c>
      <c r="E154" s="9"/>
      <c r="F154" s="10">
        <f t="shared" si="4"/>
        <v>0</v>
      </c>
      <c r="H154" s="60"/>
      <c r="I154" s="58"/>
      <c r="J154" s="59"/>
      <c r="K154" s="54"/>
      <c r="M154" s="17"/>
    </row>
    <row r="155" spans="1:13" s="11" customFormat="1" ht="14.1" customHeight="1" thickBot="1">
      <c r="A155" s="70"/>
      <c r="B155" s="9">
        <v>248</v>
      </c>
      <c r="C155" s="16" t="s">
        <v>13</v>
      </c>
      <c r="D155" s="36">
        <v>6600</v>
      </c>
      <c r="E155" s="9"/>
      <c r="F155" s="10">
        <f t="shared" si="4"/>
        <v>0</v>
      </c>
      <c r="H155" s="60"/>
      <c r="I155" s="58"/>
      <c r="J155" s="59"/>
      <c r="K155" s="54"/>
      <c r="M155" s="17"/>
    </row>
    <row r="156" spans="1:13" s="11" customFormat="1" ht="14.1" customHeight="1" thickTop="1">
      <c r="A156" s="65" t="s">
        <v>4</v>
      </c>
      <c r="B156" s="66"/>
      <c r="C156" s="66"/>
      <c r="D156" s="67"/>
      <c r="E156" s="44">
        <f>SUM(E4:E53,L4:L53,E56:E105,L56:L105,E108:E155)</f>
        <v>0</v>
      </c>
      <c r="F156" s="44">
        <f>SUM(F4:F53,M4:M53,F56:F105,M56:M105,F108:F155)</f>
        <v>0</v>
      </c>
      <c r="H156" s="60"/>
      <c r="I156" s="58"/>
      <c r="J156" s="59"/>
      <c r="K156" s="54"/>
      <c r="M156" s="17"/>
    </row>
    <row r="157" spans="1:13" s="11" customFormat="1" ht="14.1" customHeight="1">
      <c r="A157" s="50"/>
      <c r="B157" s="51"/>
      <c r="C157" s="52"/>
      <c r="D157" s="53"/>
      <c r="E157" s="51"/>
      <c r="F157" s="53"/>
      <c r="H157" s="60"/>
      <c r="I157" s="58"/>
      <c r="J157" s="59"/>
      <c r="K157" s="54"/>
      <c r="M157" s="17"/>
    </row>
    <row r="158" spans="1:13" ht="14.1" customHeight="1"/>
    <row r="159" spans="1:13" ht="14.1" customHeight="1"/>
    <row r="160" spans="1:13" ht="14.1" customHeight="1"/>
    <row r="161" ht="14.1" customHeight="1"/>
    <row r="162" ht="14.1" customHeight="1"/>
    <row r="163" ht="14.1" customHeight="1"/>
    <row r="164" ht="14.1" customHeight="1"/>
    <row r="165" ht="14.1" customHeight="1"/>
    <row r="166" ht="14.1" customHeight="1"/>
    <row r="167" ht="14.1" customHeight="1"/>
    <row r="168" ht="14.1" customHeight="1"/>
    <row r="169" ht="14.1" customHeight="1"/>
    <row r="170" ht="14.1" customHeight="1"/>
    <row r="171" ht="16.5" customHeight="1"/>
  </sheetData>
  <sheetProtection sheet="1" objects="1" scenarios="1"/>
  <mergeCells count="10">
    <mergeCell ref="A156:D156"/>
    <mergeCell ref="A108:A155"/>
    <mergeCell ref="L2:M2"/>
    <mergeCell ref="K1:M1"/>
    <mergeCell ref="A4:A53"/>
    <mergeCell ref="H4:H53"/>
    <mergeCell ref="H56:H105"/>
    <mergeCell ref="A56:A61"/>
    <mergeCell ref="A62:A83"/>
    <mergeCell ref="A84:A105"/>
  </mergeCells>
  <phoneticPr fontId="2"/>
  <printOptions horizontalCentered="1"/>
  <pageMargins left="0.23622047244094491" right="0.23622047244094491" top="0.55118110236220474" bottom="0.55118110236220474" header="0.31496062992125984" footer="0.31496062992125984"/>
  <pageSetup paperSize="9" orientation="portrait" r:id="rId1"/>
  <headerFooter>
    <oddFooter>&amp;C&amp;P</oddFooter>
  </headerFooter>
  <rowBreaks count="1" manualBreakCount="1">
    <brk id="105" max="16383" man="1"/>
  </rowBreak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06D9E-613E-4210-B90F-87E216BD2E82}">
  <sheetPr>
    <tabColor rgb="FFFFCCFF"/>
  </sheetPr>
  <dimension ref="A1:R166"/>
  <sheetViews>
    <sheetView topLeftCell="A131" zoomScaleNormal="100" workbookViewId="0">
      <selection activeCell="E155" sqref="E155"/>
    </sheetView>
  </sheetViews>
  <sheetFormatPr defaultColWidth="8.625" defaultRowHeight="18.75"/>
  <cols>
    <col min="1" max="1" width="5.375" style="11" customWidth="1"/>
    <col min="2" max="2" width="5.625" style="11" customWidth="1"/>
    <col min="3" max="3" width="5.375" style="11" customWidth="1"/>
    <col min="4" max="6" width="8.625" style="11"/>
    <col min="7" max="7" width="4.125" style="11" customWidth="1"/>
    <col min="8" max="8" width="5.375" style="11" customWidth="1"/>
    <col min="9" max="9" width="5.625" style="11" customWidth="1"/>
    <col min="10" max="10" width="5.375" style="11" customWidth="1"/>
    <col min="11" max="16384" width="8.625" style="11"/>
  </cols>
  <sheetData>
    <row r="1" spans="1:18">
      <c r="A1" s="22" t="s">
        <v>25</v>
      </c>
      <c r="B1" s="22"/>
      <c r="C1" s="22"/>
      <c r="D1" s="22"/>
      <c r="E1" s="22"/>
      <c r="F1" s="22" t="s">
        <v>21</v>
      </c>
      <c r="G1" s="22"/>
      <c r="H1" s="22"/>
      <c r="I1" s="22"/>
      <c r="J1" s="22"/>
      <c r="K1" s="72" t="str">
        <f>教材用!K1</f>
        <v>○▲★専門学校</v>
      </c>
      <c r="L1" s="72"/>
      <c r="M1" s="72"/>
      <c r="O1" s="22"/>
      <c r="P1" s="22"/>
      <c r="Q1" s="22"/>
      <c r="R1" s="22"/>
    </row>
    <row r="2" spans="1:18" ht="19.5">
      <c r="A2" s="31" t="s">
        <v>20</v>
      </c>
      <c r="B2" s="32"/>
      <c r="C2" s="32"/>
      <c r="D2" s="32"/>
      <c r="E2" s="32"/>
      <c r="F2" s="26"/>
      <c r="G2" s="25" t="s">
        <v>8</v>
      </c>
      <c r="H2" s="25"/>
      <c r="I2" s="25"/>
      <c r="J2" s="25"/>
      <c r="K2" s="27" t="s">
        <v>6</v>
      </c>
      <c r="L2" s="71" t="str">
        <f>教材用!L2</f>
        <v>××■■</v>
      </c>
      <c r="M2" s="71"/>
      <c r="O2" s="22"/>
      <c r="P2" s="22"/>
      <c r="Q2" s="22"/>
      <c r="R2" s="22"/>
    </row>
    <row r="3" spans="1:18">
      <c r="A3" s="2" t="s">
        <v>24</v>
      </c>
      <c r="B3" s="2" t="s">
        <v>0</v>
      </c>
      <c r="C3" s="6" t="s">
        <v>12</v>
      </c>
      <c r="D3" s="2" t="s">
        <v>1</v>
      </c>
      <c r="E3" s="2" t="s">
        <v>2</v>
      </c>
      <c r="F3" s="2" t="s">
        <v>3</v>
      </c>
      <c r="G3"/>
      <c r="H3" s="2" t="s">
        <v>24</v>
      </c>
      <c r="I3" s="2" t="s">
        <v>0</v>
      </c>
      <c r="J3" s="6" t="s">
        <v>12</v>
      </c>
      <c r="K3" s="2" t="s">
        <v>1</v>
      </c>
      <c r="L3" s="2" t="s">
        <v>2</v>
      </c>
      <c r="M3" s="2" t="s">
        <v>3</v>
      </c>
    </row>
    <row r="4" spans="1:18" ht="14.1" customHeight="1">
      <c r="A4" s="73" t="s">
        <v>5</v>
      </c>
      <c r="B4" s="9">
        <v>1</v>
      </c>
      <c r="C4" s="16">
        <v>100</v>
      </c>
      <c r="D4" s="36">
        <v>3500</v>
      </c>
      <c r="E4" s="9"/>
      <c r="F4" s="10">
        <f>D4*E4</f>
        <v>0</v>
      </c>
      <c r="H4" s="73" t="s">
        <v>5</v>
      </c>
      <c r="I4" s="9">
        <v>51</v>
      </c>
      <c r="J4" s="16">
        <v>50</v>
      </c>
      <c r="K4" s="36">
        <v>7000</v>
      </c>
      <c r="L4" s="9"/>
      <c r="M4" s="10">
        <f>K4*L4</f>
        <v>0</v>
      </c>
    </row>
    <row r="5" spans="1:18" ht="14.1" customHeight="1">
      <c r="A5" s="74"/>
      <c r="B5" s="37">
        <v>2</v>
      </c>
      <c r="C5" s="16">
        <v>100</v>
      </c>
      <c r="D5" s="36">
        <v>3500</v>
      </c>
      <c r="E5" s="9"/>
      <c r="F5" s="10">
        <f t="shared" ref="F5:F52" si="0">D5*E5</f>
        <v>0</v>
      </c>
      <c r="H5" s="74"/>
      <c r="I5" s="37">
        <v>52</v>
      </c>
      <c r="J5" s="16">
        <v>50</v>
      </c>
      <c r="K5" s="36">
        <v>7000</v>
      </c>
      <c r="L5" s="9"/>
      <c r="M5" s="10">
        <f t="shared" ref="M5:M52" si="1">K5*L5</f>
        <v>0</v>
      </c>
    </row>
    <row r="6" spans="1:18" ht="14.1" customHeight="1">
      <c r="A6" s="74"/>
      <c r="B6" s="37">
        <v>3</v>
      </c>
      <c r="C6" s="16">
        <v>100</v>
      </c>
      <c r="D6" s="36">
        <v>3500</v>
      </c>
      <c r="E6" s="9"/>
      <c r="F6" s="10">
        <f t="shared" si="0"/>
        <v>0</v>
      </c>
      <c r="H6" s="74"/>
      <c r="I6" s="37">
        <v>53</v>
      </c>
      <c r="J6" s="16">
        <v>50</v>
      </c>
      <c r="K6" s="36">
        <v>7000</v>
      </c>
      <c r="L6" s="9"/>
      <c r="M6" s="10">
        <f t="shared" si="1"/>
        <v>0</v>
      </c>
    </row>
    <row r="7" spans="1:18" ht="14.1" customHeight="1">
      <c r="A7" s="74"/>
      <c r="B7" s="37">
        <v>4</v>
      </c>
      <c r="C7" s="16">
        <v>100</v>
      </c>
      <c r="D7" s="36">
        <v>3500</v>
      </c>
      <c r="E7" s="9"/>
      <c r="F7" s="10">
        <f t="shared" si="0"/>
        <v>0</v>
      </c>
      <c r="H7" s="74"/>
      <c r="I7" s="9">
        <v>54</v>
      </c>
      <c r="J7" s="16">
        <v>50</v>
      </c>
      <c r="K7" s="36">
        <v>7000</v>
      </c>
      <c r="L7" s="9"/>
      <c r="M7" s="10">
        <f t="shared" si="1"/>
        <v>0</v>
      </c>
    </row>
    <row r="8" spans="1:18" ht="14.1" customHeight="1">
      <c r="A8" s="74"/>
      <c r="B8" s="37">
        <v>5</v>
      </c>
      <c r="C8" s="16">
        <v>100</v>
      </c>
      <c r="D8" s="36">
        <v>3500</v>
      </c>
      <c r="E8" s="9"/>
      <c r="F8" s="10">
        <f t="shared" si="0"/>
        <v>0</v>
      </c>
      <c r="H8" s="74"/>
      <c r="I8" s="37">
        <v>55</v>
      </c>
      <c r="J8" s="16">
        <v>50</v>
      </c>
      <c r="K8" s="36">
        <v>7000</v>
      </c>
      <c r="L8" s="9"/>
      <c r="M8" s="10">
        <f t="shared" si="1"/>
        <v>0</v>
      </c>
    </row>
    <row r="9" spans="1:18" ht="14.1" customHeight="1">
      <c r="A9" s="74"/>
      <c r="B9" s="9">
        <v>6</v>
      </c>
      <c r="C9" s="16">
        <v>100</v>
      </c>
      <c r="D9" s="36">
        <v>3500</v>
      </c>
      <c r="E9" s="9"/>
      <c r="F9" s="10">
        <f t="shared" si="0"/>
        <v>0</v>
      </c>
      <c r="H9" s="74"/>
      <c r="I9" s="9">
        <v>56</v>
      </c>
      <c r="J9" s="16">
        <v>50</v>
      </c>
      <c r="K9" s="36">
        <v>7000</v>
      </c>
      <c r="L9" s="9"/>
      <c r="M9" s="10">
        <f t="shared" si="1"/>
        <v>0</v>
      </c>
    </row>
    <row r="10" spans="1:18" ht="14.1" customHeight="1">
      <c r="A10" s="74"/>
      <c r="B10" s="37">
        <v>7</v>
      </c>
      <c r="C10" s="16">
        <v>100</v>
      </c>
      <c r="D10" s="36">
        <v>3500</v>
      </c>
      <c r="E10" s="9"/>
      <c r="F10" s="10">
        <f t="shared" si="0"/>
        <v>0</v>
      </c>
      <c r="H10" s="74"/>
      <c r="I10" s="37">
        <v>57</v>
      </c>
      <c r="J10" s="16">
        <v>50</v>
      </c>
      <c r="K10" s="36">
        <v>7000</v>
      </c>
      <c r="L10" s="9"/>
      <c r="M10" s="10">
        <f t="shared" si="1"/>
        <v>0</v>
      </c>
    </row>
    <row r="11" spans="1:18" ht="14.1" customHeight="1">
      <c r="A11" s="74"/>
      <c r="B11" s="37">
        <v>8</v>
      </c>
      <c r="C11" s="16">
        <v>100</v>
      </c>
      <c r="D11" s="36">
        <v>3500</v>
      </c>
      <c r="E11" s="9"/>
      <c r="F11" s="10">
        <f t="shared" si="0"/>
        <v>0</v>
      </c>
      <c r="H11" s="74"/>
      <c r="I11" s="37">
        <v>58</v>
      </c>
      <c r="J11" s="16">
        <v>50</v>
      </c>
      <c r="K11" s="36">
        <v>7000</v>
      </c>
      <c r="L11" s="9"/>
      <c r="M11" s="10">
        <f t="shared" si="1"/>
        <v>0</v>
      </c>
    </row>
    <row r="12" spans="1:18" ht="14.1" customHeight="1">
      <c r="A12" s="74"/>
      <c r="B12" s="37">
        <v>9</v>
      </c>
      <c r="C12" s="16">
        <v>100</v>
      </c>
      <c r="D12" s="36">
        <v>3500</v>
      </c>
      <c r="E12" s="9"/>
      <c r="F12" s="10">
        <f t="shared" si="0"/>
        <v>0</v>
      </c>
      <c r="H12" s="74"/>
      <c r="I12" s="37">
        <v>59</v>
      </c>
      <c r="J12" s="16">
        <v>50</v>
      </c>
      <c r="K12" s="36">
        <v>7000</v>
      </c>
      <c r="L12" s="9"/>
      <c r="M12" s="10">
        <f t="shared" si="1"/>
        <v>0</v>
      </c>
    </row>
    <row r="13" spans="1:18" ht="14.1" customHeight="1">
      <c r="A13" s="74"/>
      <c r="B13" s="37">
        <v>10</v>
      </c>
      <c r="C13" s="16">
        <v>100</v>
      </c>
      <c r="D13" s="36">
        <v>3500</v>
      </c>
      <c r="E13" s="9"/>
      <c r="F13" s="10">
        <f t="shared" si="0"/>
        <v>0</v>
      </c>
      <c r="H13" s="74"/>
      <c r="I13" s="37">
        <v>60</v>
      </c>
      <c r="J13" s="16">
        <v>50</v>
      </c>
      <c r="K13" s="36">
        <v>7000</v>
      </c>
      <c r="L13" s="9"/>
      <c r="M13" s="10">
        <f t="shared" si="1"/>
        <v>0</v>
      </c>
    </row>
    <row r="14" spans="1:18" ht="14.1" customHeight="1">
      <c r="A14" s="74"/>
      <c r="B14" s="9">
        <v>11</v>
      </c>
      <c r="C14" s="16">
        <v>100</v>
      </c>
      <c r="D14" s="36">
        <v>3500</v>
      </c>
      <c r="E14" s="9"/>
      <c r="F14" s="10">
        <f t="shared" si="0"/>
        <v>0</v>
      </c>
      <c r="H14" s="74"/>
      <c r="I14" s="9">
        <v>61</v>
      </c>
      <c r="J14" s="16">
        <v>50</v>
      </c>
      <c r="K14" s="36">
        <v>7000</v>
      </c>
      <c r="L14" s="9"/>
      <c r="M14" s="10">
        <f t="shared" si="1"/>
        <v>0</v>
      </c>
    </row>
    <row r="15" spans="1:18" ht="14.1" customHeight="1">
      <c r="A15" s="74"/>
      <c r="B15" s="37">
        <v>12</v>
      </c>
      <c r="C15" s="16">
        <v>100</v>
      </c>
      <c r="D15" s="36">
        <v>3500</v>
      </c>
      <c r="E15" s="9"/>
      <c r="F15" s="10">
        <f t="shared" si="0"/>
        <v>0</v>
      </c>
      <c r="H15" s="74"/>
      <c r="I15" s="37">
        <v>62</v>
      </c>
      <c r="J15" s="16">
        <v>50</v>
      </c>
      <c r="K15" s="36">
        <v>7000</v>
      </c>
      <c r="L15" s="9"/>
      <c r="M15" s="10">
        <f t="shared" si="1"/>
        <v>0</v>
      </c>
    </row>
    <row r="16" spans="1:18" ht="14.1" customHeight="1">
      <c r="A16" s="74"/>
      <c r="B16" s="37">
        <v>13</v>
      </c>
      <c r="C16" s="16">
        <v>100</v>
      </c>
      <c r="D16" s="36">
        <v>3500</v>
      </c>
      <c r="E16" s="9"/>
      <c r="F16" s="10">
        <f t="shared" si="0"/>
        <v>0</v>
      </c>
      <c r="H16" s="74"/>
      <c r="I16" s="37">
        <v>63</v>
      </c>
      <c r="J16" s="16">
        <v>50</v>
      </c>
      <c r="K16" s="36">
        <v>7000</v>
      </c>
      <c r="L16" s="9"/>
      <c r="M16" s="10">
        <f t="shared" si="1"/>
        <v>0</v>
      </c>
    </row>
    <row r="17" spans="1:13" ht="14.1" customHeight="1">
      <c r="A17" s="74"/>
      <c r="B17" s="37">
        <v>14</v>
      </c>
      <c r="C17" s="16">
        <v>100</v>
      </c>
      <c r="D17" s="36">
        <v>3500</v>
      </c>
      <c r="E17" s="9"/>
      <c r="F17" s="10">
        <f t="shared" si="0"/>
        <v>0</v>
      </c>
      <c r="H17" s="74"/>
      <c r="I17" s="37">
        <v>64</v>
      </c>
      <c r="J17" s="16">
        <v>50</v>
      </c>
      <c r="K17" s="36">
        <v>7000</v>
      </c>
      <c r="L17" s="9"/>
      <c r="M17" s="10">
        <f t="shared" si="1"/>
        <v>0</v>
      </c>
    </row>
    <row r="18" spans="1:13" ht="14.1" customHeight="1">
      <c r="A18" s="74"/>
      <c r="B18" s="37">
        <v>15</v>
      </c>
      <c r="C18" s="16">
        <v>100</v>
      </c>
      <c r="D18" s="36">
        <v>3500</v>
      </c>
      <c r="E18" s="9"/>
      <c r="F18" s="10">
        <f t="shared" si="0"/>
        <v>0</v>
      </c>
      <c r="H18" s="74"/>
      <c r="I18" s="37">
        <v>65</v>
      </c>
      <c r="J18" s="16">
        <v>50</v>
      </c>
      <c r="K18" s="36">
        <v>7000</v>
      </c>
      <c r="L18" s="9"/>
      <c r="M18" s="10">
        <f t="shared" si="1"/>
        <v>0</v>
      </c>
    </row>
    <row r="19" spans="1:13" ht="14.1" customHeight="1">
      <c r="A19" s="74"/>
      <c r="B19" s="9">
        <v>16</v>
      </c>
      <c r="C19" s="16">
        <v>100</v>
      </c>
      <c r="D19" s="36">
        <v>3500</v>
      </c>
      <c r="E19" s="9"/>
      <c r="F19" s="10">
        <f t="shared" si="0"/>
        <v>0</v>
      </c>
      <c r="H19" s="74"/>
      <c r="I19" s="9">
        <v>66</v>
      </c>
      <c r="J19" s="16">
        <v>50</v>
      </c>
      <c r="K19" s="36">
        <v>4200</v>
      </c>
      <c r="L19" s="9"/>
      <c r="M19" s="10">
        <f t="shared" si="1"/>
        <v>0</v>
      </c>
    </row>
    <row r="20" spans="1:13" ht="14.1" customHeight="1">
      <c r="A20" s="74"/>
      <c r="B20" s="9">
        <v>17</v>
      </c>
      <c r="C20" s="16">
        <v>100</v>
      </c>
      <c r="D20" s="36">
        <v>3500</v>
      </c>
      <c r="E20" s="9"/>
      <c r="F20" s="10">
        <f t="shared" si="0"/>
        <v>0</v>
      </c>
      <c r="H20" s="74"/>
      <c r="I20" s="37">
        <v>67</v>
      </c>
      <c r="J20" s="16">
        <v>50</v>
      </c>
      <c r="K20" s="36">
        <v>4200</v>
      </c>
      <c r="L20" s="9"/>
      <c r="M20" s="10">
        <f t="shared" si="1"/>
        <v>0</v>
      </c>
    </row>
    <row r="21" spans="1:13" ht="14.1" customHeight="1">
      <c r="A21" s="74"/>
      <c r="B21" s="9">
        <v>18</v>
      </c>
      <c r="C21" s="16">
        <v>100</v>
      </c>
      <c r="D21" s="36">
        <v>3500</v>
      </c>
      <c r="E21" s="9"/>
      <c r="F21" s="10">
        <f t="shared" si="0"/>
        <v>0</v>
      </c>
      <c r="H21" s="74"/>
      <c r="I21" s="37">
        <v>68</v>
      </c>
      <c r="J21" s="16">
        <v>50</v>
      </c>
      <c r="K21" s="36">
        <v>4200</v>
      </c>
      <c r="L21" s="9"/>
      <c r="M21" s="10">
        <f t="shared" si="1"/>
        <v>0</v>
      </c>
    </row>
    <row r="22" spans="1:13" ht="14.1" customHeight="1">
      <c r="A22" s="74"/>
      <c r="B22" s="9">
        <v>19</v>
      </c>
      <c r="C22" s="16">
        <v>100</v>
      </c>
      <c r="D22" s="36">
        <v>3500</v>
      </c>
      <c r="E22" s="9"/>
      <c r="F22" s="10">
        <f t="shared" si="0"/>
        <v>0</v>
      </c>
      <c r="H22" s="74"/>
      <c r="I22" s="37">
        <v>69</v>
      </c>
      <c r="J22" s="16">
        <v>50</v>
      </c>
      <c r="K22" s="36">
        <v>4200</v>
      </c>
      <c r="L22" s="9"/>
      <c r="M22" s="10">
        <f t="shared" si="1"/>
        <v>0</v>
      </c>
    </row>
    <row r="23" spans="1:13" ht="14.1" customHeight="1">
      <c r="A23" s="74"/>
      <c r="B23" s="9">
        <v>20</v>
      </c>
      <c r="C23" s="16">
        <v>100</v>
      </c>
      <c r="D23" s="36">
        <v>3500</v>
      </c>
      <c r="E23" s="9"/>
      <c r="F23" s="10">
        <f t="shared" si="0"/>
        <v>0</v>
      </c>
      <c r="H23" s="74"/>
      <c r="I23" s="37">
        <v>70</v>
      </c>
      <c r="J23" s="16">
        <v>50</v>
      </c>
      <c r="K23" s="36">
        <v>4200</v>
      </c>
      <c r="L23" s="9"/>
      <c r="M23" s="10">
        <f t="shared" si="1"/>
        <v>0</v>
      </c>
    </row>
    <row r="24" spans="1:13" ht="14.1" customHeight="1">
      <c r="A24" s="74"/>
      <c r="B24" s="9">
        <v>21</v>
      </c>
      <c r="C24" s="16">
        <v>100</v>
      </c>
      <c r="D24" s="36">
        <v>3500</v>
      </c>
      <c r="E24" s="9"/>
      <c r="F24" s="10">
        <f t="shared" si="0"/>
        <v>0</v>
      </c>
      <c r="H24" s="74"/>
      <c r="I24" s="9">
        <v>71</v>
      </c>
      <c r="J24" s="16">
        <v>50</v>
      </c>
      <c r="K24" s="36">
        <v>4200</v>
      </c>
      <c r="L24" s="9"/>
      <c r="M24" s="10">
        <f>K24*L24</f>
        <v>0</v>
      </c>
    </row>
    <row r="25" spans="1:13" ht="14.1" customHeight="1">
      <c r="A25" s="74"/>
      <c r="B25" s="9">
        <v>22</v>
      </c>
      <c r="C25" s="16">
        <v>100</v>
      </c>
      <c r="D25" s="36">
        <v>3500</v>
      </c>
      <c r="E25" s="9"/>
      <c r="F25" s="10">
        <f t="shared" si="0"/>
        <v>0</v>
      </c>
      <c r="H25" s="74"/>
      <c r="I25" s="37">
        <v>72</v>
      </c>
      <c r="J25" s="16">
        <v>50</v>
      </c>
      <c r="K25" s="36">
        <v>4200</v>
      </c>
      <c r="L25" s="9"/>
      <c r="M25" s="10">
        <f>K25*L25</f>
        <v>0</v>
      </c>
    </row>
    <row r="26" spans="1:13" ht="14.1" customHeight="1">
      <c r="A26" s="74"/>
      <c r="B26" s="9">
        <v>23</v>
      </c>
      <c r="C26" s="16">
        <v>100</v>
      </c>
      <c r="D26" s="36">
        <v>3500</v>
      </c>
      <c r="E26" s="9"/>
      <c r="F26" s="10">
        <f t="shared" si="0"/>
        <v>0</v>
      </c>
      <c r="H26" s="74"/>
      <c r="I26" s="37">
        <v>73</v>
      </c>
      <c r="J26" s="16">
        <v>50</v>
      </c>
      <c r="K26" s="36">
        <v>4200</v>
      </c>
      <c r="L26" s="9"/>
      <c r="M26" s="10">
        <f>K26*L26</f>
        <v>0</v>
      </c>
    </row>
    <row r="27" spans="1:13" ht="14.1" customHeight="1">
      <c r="A27" s="74"/>
      <c r="B27" s="9">
        <v>24</v>
      </c>
      <c r="C27" s="16">
        <v>100</v>
      </c>
      <c r="D27" s="36">
        <v>3500</v>
      </c>
      <c r="E27" s="9"/>
      <c r="F27" s="10">
        <f t="shared" si="0"/>
        <v>0</v>
      </c>
      <c r="H27" s="74"/>
      <c r="I27" s="37">
        <v>74</v>
      </c>
      <c r="J27" s="16">
        <v>50</v>
      </c>
      <c r="K27" s="36">
        <v>4200</v>
      </c>
      <c r="L27" s="9"/>
      <c r="M27" s="10">
        <f>K27*L27</f>
        <v>0</v>
      </c>
    </row>
    <row r="28" spans="1:13" ht="14.1" customHeight="1">
      <c r="A28" s="74"/>
      <c r="B28" s="9">
        <v>25</v>
      </c>
      <c r="C28" s="16">
        <v>100</v>
      </c>
      <c r="D28" s="36">
        <v>3500</v>
      </c>
      <c r="E28" s="9"/>
      <c r="F28" s="10">
        <f t="shared" si="0"/>
        <v>0</v>
      </c>
      <c r="H28" s="74"/>
      <c r="I28" s="37">
        <v>75</v>
      </c>
      <c r="J28" s="16">
        <v>50</v>
      </c>
      <c r="K28" s="36">
        <v>4200</v>
      </c>
      <c r="L28" s="9"/>
      <c r="M28" s="10">
        <f>K28*L28</f>
        <v>0</v>
      </c>
    </row>
    <row r="29" spans="1:13" ht="14.1" customHeight="1">
      <c r="A29" s="74"/>
      <c r="B29" s="37">
        <v>26</v>
      </c>
      <c r="C29" s="16">
        <v>100</v>
      </c>
      <c r="D29" s="36">
        <v>3500</v>
      </c>
      <c r="E29" s="9"/>
      <c r="F29" s="10">
        <f t="shared" si="0"/>
        <v>0</v>
      </c>
      <c r="H29" s="74"/>
      <c r="I29" s="9">
        <v>76</v>
      </c>
      <c r="J29" s="16">
        <v>50</v>
      </c>
      <c r="K29" s="36">
        <v>4200</v>
      </c>
      <c r="L29" s="9"/>
      <c r="M29" s="10">
        <f t="shared" si="1"/>
        <v>0</v>
      </c>
    </row>
    <row r="30" spans="1:13" ht="14.1" customHeight="1">
      <c r="A30" s="74"/>
      <c r="B30" s="37">
        <v>27</v>
      </c>
      <c r="C30" s="16">
        <v>100</v>
      </c>
      <c r="D30" s="36">
        <v>3500</v>
      </c>
      <c r="E30" s="9"/>
      <c r="F30" s="10">
        <f t="shared" si="0"/>
        <v>0</v>
      </c>
      <c r="H30" s="74"/>
      <c r="I30" s="37">
        <v>77</v>
      </c>
      <c r="J30" s="16">
        <v>50</v>
      </c>
      <c r="K30" s="36">
        <v>4200</v>
      </c>
      <c r="L30" s="9"/>
      <c r="M30" s="10">
        <f t="shared" si="1"/>
        <v>0</v>
      </c>
    </row>
    <row r="31" spans="1:13" ht="14.1" customHeight="1">
      <c r="A31" s="74"/>
      <c r="B31" s="37">
        <v>28</v>
      </c>
      <c r="C31" s="16">
        <v>100</v>
      </c>
      <c r="D31" s="36">
        <v>3500</v>
      </c>
      <c r="E31" s="9"/>
      <c r="F31" s="10">
        <f t="shared" si="0"/>
        <v>0</v>
      </c>
      <c r="H31" s="74"/>
      <c r="I31" s="37">
        <v>78</v>
      </c>
      <c r="J31" s="16">
        <v>50</v>
      </c>
      <c r="K31" s="36">
        <v>4200</v>
      </c>
      <c r="L31" s="9"/>
      <c r="M31" s="10">
        <f t="shared" si="1"/>
        <v>0</v>
      </c>
    </row>
    <row r="32" spans="1:13" ht="14.1" customHeight="1">
      <c r="A32" s="74"/>
      <c r="B32" s="37">
        <v>29</v>
      </c>
      <c r="C32" s="16">
        <v>100</v>
      </c>
      <c r="D32" s="36">
        <v>3500</v>
      </c>
      <c r="E32" s="9"/>
      <c r="F32" s="10">
        <f t="shared" si="0"/>
        <v>0</v>
      </c>
      <c r="H32" s="74"/>
      <c r="I32" s="9">
        <v>79</v>
      </c>
      <c r="J32" s="16">
        <v>50</v>
      </c>
      <c r="K32" s="36">
        <v>4200</v>
      </c>
      <c r="L32" s="9"/>
      <c r="M32" s="10">
        <f t="shared" si="1"/>
        <v>0</v>
      </c>
    </row>
    <row r="33" spans="1:13" ht="14.1" customHeight="1">
      <c r="A33" s="74"/>
      <c r="B33" s="37">
        <v>30</v>
      </c>
      <c r="C33" s="16">
        <v>100</v>
      </c>
      <c r="D33" s="36">
        <v>3500</v>
      </c>
      <c r="E33" s="9"/>
      <c r="F33" s="10">
        <f t="shared" si="0"/>
        <v>0</v>
      </c>
      <c r="H33" s="74"/>
      <c r="I33" s="37">
        <v>80</v>
      </c>
      <c r="J33" s="16">
        <v>50</v>
      </c>
      <c r="K33" s="36">
        <v>4200</v>
      </c>
      <c r="L33" s="9"/>
      <c r="M33" s="10">
        <f t="shared" si="1"/>
        <v>0</v>
      </c>
    </row>
    <row r="34" spans="1:13" ht="14.1" customHeight="1">
      <c r="A34" s="74"/>
      <c r="B34" s="9">
        <v>31</v>
      </c>
      <c r="C34" s="16">
        <v>100</v>
      </c>
      <c r="D34" s="36">
        <v>3500</v>
      </c>
      <c r="E34" s="9"/>
      <c r="F34" s="10">
        <f t="shared" si="0"/>
        <v>0</v>
      </c>
      <c r="H34" s="74"/>
      <c r="I34" s="9">
        <v>81</v>
      </c>
      <c r="J34" s="16">
        <v>50</v>
      </c>
      <c r="K34" s="36">
        <v>4600</v>
      </c>
      <c r="L34" s="9"/>
      <c r="M34" s="10">
        <f t="shared" si="1"/>
        <v>0</v>
      </c>
    </row>
    <row r="35" spans="1:13" ht="14.1" customHeight="1">
      <c r="A35" s="74"/>
      <c r="B35" s="9">
        <v>32</v>
      </c>
      <c r="C35" s="16">
        <v>100</v>
      </c>
      <c r="D35" s="36">
        <v>3500</v>
      </c>
      <c r="E35" s="9"/>
      <c r="F35" s="10">
        <f t="shared" si="0"/>
        <v>0</v>
      </c>
      <c r="H35" s="74"/>
      <c r="I35" s="37">
        <v>82</v>
      </c>
      <c r="J35" s="16">
        <v>50</v>
      </c>
      <c r="K35" s="36">
        <v>4600</v>
      </c>
      <c r="L35" s="9"/>
      <c r="M35" s="10">
        <f t="shared" si="1"/>
        <v>0</v>
      </c>
    </row>
    <row r="36" spans="1:13" ht="14.1" customHeight="1">
      <c r="A36" s="74"/>
      <c r="B36" s="9">
        <v>33</v>
      </c>
      <c r="C36" s="16">
        <v>100</v>
      </c>
      <c r="D36" s="36">
        <v>3500</v>
      </c>
      <c r="E36" s="9"/>
      <c r="F36" s="10">
        <f t="shared" si="0"/>
        <v>0</v>
      </c>
      <c r="H36" s="74"/>
      <c r="I36" s="37">
        <v>83</v>
      </c>
      <c r="J36" s="16">
        <v>50</v>
      </c>
      <c r="K36" s="36">
        <v>4600</v>
      </c>
      <c r="L36" s="9"/>
      <c r="M36" s="10">
        <f t="shared" si="1"/>
        <v>0</v>
      </c>
    </row>
    <row r="37" spans="1:13" ht="14.1" customHeight="1">
      <c r="A37" s="74"/>
      <c r="B37" s="9">
        <v>34</v>
      </c>
      <c r="C37" s="16">
        <v>100</v>
      </c>
      <c r="D37" s="36">
        <v>3500</v>
      </c>
      <c r="E37" s="9"/>
      <c r="F37" s="10">
        <f t="shared" si="0"/>
        <v>0</v>
      </c>
      <c r="H37" s="74"/>
      <c r="I37" s="37">
        <v>84</v>
      </c>
      <c r="J37" s="16">
        <v>50</v>
      </c>
      <c r="K37" s="36">
        <v>4600</v>
      </c>
      <c r="L37" s="9"/>
      <c r="M37" s="10">
        <f t="shared" si="1"/>
        <v>0</v>
      </c>
    </row>
    <row r="38" spans="1:13" ht="14.1" customHeight="1">
      <c r="A38" s="74"/>
      <c r="B38" s="9">
        <v>35</v>
      </c>
      <c r="C38" s="16">
        <v>100</v>
      </c>
      <c r="D38" s="36">
        <v>3500</v>
      </c>
      <c r="E38" s="9"/>
      <c r="F38" s="10">
        <f t="shared" si="0"/>
        <v>0</v>
      </c>
      <c r="H38" s="74"/>
      <c r="I38" s="37">
        <v>85</v>
      </c>
      <c r="J38" s="16">
        <v>50</v>
      </c>
      <c r="K38" s="36">
        <v>4600</v>
      </c>
      <c r="L38" s="9"/>
      <c r="M38" s="10">
        <f t="shared" si="1"/>
        <v>0</v>
      </c>
    </row>
    <row r="39" spans="1:13" ht="14.1" customHeight="1">
      <c r="A39" s="74"/>
      <c r="B39" s="9">
        <v>36</v>
      </c>
      <c r="C39" s="16">
        <v>100</v>
      </c>
      <c r="D39" s="36">
        <v>3500</v>
      </c>
      <c r="E39" s="9"/>
      <c r="F39" s="10">
        <f t="shared" si="0"/>
        <v>0</v>
      </c>
      <c r="H39" s="74"/>
      <c r="I39" s="9">
        <v>86</v>
      </c>
      <c r="J39" s="16">
        <v>50</v>
      </c>
      <c r="K39" s="36">
        <v>4600</v>
      </c>
      <c r="L39" s="9"/>
      <c r="M39" s="10">
        <f t="shared" si="1"/>
        <v>0</v>
      </c>
    </row>
    <row r="40" spans="1:13" ht="14.1" customHeight="1">
      <c r="A40" s="74"/>
      <c r="B40" s="9">
        <v>37</v>
      </c>
      <c r="C40" s="16">
        <v>100</v>
      </c>
      <c r="D40" s="36">
        <v>3500</v>
      </c>
      <c r="E40" s="9"/>
      <c r="F40" s="10">
        <f t="shared" si="0"/>
        <v>0</v>
      </c>
      <c r="H40" s="74"/>
      <c r="I40" s="9">
        <v>87</v>
      </c>
      <c r="J40" s="16">
        <v>50</v>
      </c>
      <c r="K40" s="36">
        <v>4600</v>
      </c>
      <c r="L40" s="9"/>
      <c r="M40" s="10">
        <f t="shared" si="1"/>
        <v>0</v>
      </c>
    </row>
    <row r="41" spans="1:13" ht="14.1" customHeight="1">
      <c r="A41" s="74"/>
      <c r="B41" s="9">
        <v>38</v>
      </c>
      <c r="C41" s="16">
        <v>100</v>
      </c>
      <c r="D41" s="36">
        <v>3500</v>
      </c>
      <c r="E41" s="9"/>
      <c r="F41" s="10">
        <f t="shared" si="0"/>
        <v>0</v>
      </c>
      <c r="H41" s="74"/>
      <c r="I41" s="37">
        <v>88</v>
      </c>
      <c r="J41" s="16">
        <v>50</v>
      </c>
      <c r="K41" s="36">
        <v>4600</v>
      </c>
      <c r="L41" s="9"/>
      <c r="M41" s="10">
        <f t="shared" si="1"/>
        <v>0</v>
      </c>
    </row>
    <row r="42" spans="1:13" ht="14.1" customHeight="1">
      <c r="A42" s="74"/>
      <c r="B42" s="9">
        <v>39</v>
      </c>
      <c r="C42" s="16">
        <v>100</v>
      </c>
      <c r="D42" s="36">
        <v>3500</v>
      </c>
      <c r="E42" s="9"/>
      <c r="F42" s="10">
        <f t="shared" si="0"/>
        <v>0</v>
      </c>
      <c r="H42" s="74"/>
      <c r="I42" s="37">
        <v>89</v>
      </c>
      <c r="J42" s="16">
        <v>50</v>
      </c>
      <c r="K42" s="36">
        <v>4600</v>
      </c>
      <c r="L42" s="9"/>
      <c r="M42" s="10">
        <f t="shared" si="1"/>
        <v>0</v>
      </c>
    </row>
    <row r="43" spans="1:13" ht="14.1" customHeight="1">
      <c r="A43" s="74"/>
      <c r="B43" s="9">
        <v>40</v>
      </c>
      <c r="C43" s="16">
        <v>100</v>
      </c>
      <c r="D43" s="36">
        <v>3500</v>
      </c>
      <c r="E43" s="9"/>
      <c r="F43" s="10">
        <f t="shared" si="0"/>
        <v>0</v>
      </c>
      <c r="H43" s="74"/>
      <c r="I43" s="37">
        <v>90</v>
      </c>
      <c r="J43" s="16">
        <v>50</v>
      </c>
      <c r="K43" s="36">
        <v>4600</v>
      </c>
      <c r="L43" s="9"/>
      <c r="M43" s="10">
        <f t="shared" si="1"/>
        <v>0</v>
      </c>
    </row>
    <row r="44" spans="1:13" ht="14.1" customHeight="1">
      <c r="A44" s="74"/>
      <c r="B44" s="9">
        <v>41</v>
      </c>
      <c r="C44" s="16">
        <v>50</v>
      </c>
      <c r="D44" s="36">
        <v>3500</v>
      </c>
      <c r="E44" s="9"/>
      <c r="F44" s="10">
        <f t="shared" si="0"/>
        <v>0</v>
      </c>
      <c r="H44" s="74"/>
      <c r="I44" s="9">
        <v>91</v>
      </c>
      <c r="J44" s="16">
        <v>50</v>
      </c>
      <c r="K44" s="36">
        <v>4600</v>
      </c>
      <c r="L44" s="9"/>
      <c r="M44" s="10">
        <f t="shared" si="1"/>
        <v>0</v>
      </c>
    </row>
    <row r="45" spans="1:13" ht="14.1" customHeight="1">
      <c r="A45" s="74"/>
      <c r="B45" s="9">
        <v>42</v>
      </c>
      <c r="C45" s="16">
        <v>50</v>
      </c>
      <c r="D45" s="36">
        <v>3500</v>
      </c>
      <c r="E45" s="9"/>
      <c r="F45" s="10">
        <f t="shared" si="0"/>
        <v>0</v>
      </c>
      <c r="H45" s="74"/>
      <c r="I45" s="37">
        <v>92</v>
      </c>
      <c r="J45" s="16">
        <v>50</v>
      </c>
      <c r="K45" s="36">
        <v>4600</v>
      </c>
      <c r="L45" s="9"/>
      <c r="M45" s="10">
        <f t="shared" si="1"/>
        <v>0</v>
      </c>
    </row>
    <row r="46" spans="1:13" ht="14.1" customHeight="1">
      <c r="A46" s="74"/>
      <c r="B46" s="9">
        <v>43</v>
      </c>
      <c r="C46" s="16">
        <v>50</v>
      </c>
      <c r="D46" s="36">
        <v>3500</v>
      </c>
      <c r="E46" s="9"/>
      <c r="F46" s="10">
        <f t="shared" si="0"/>
        <v>0</v>
      </c>
      <c r="H46" s="74"/>
      <c r="I46" s="37">
        <v>93</v>
      </c>
      <c r="J46" s="16">
        <v>50</v>
      </c>
      <c r="K46" s="36">
        <v>4600</v>
      </c>
      <c r="L46" s="9"/>
      <c r="M46" s="10">
        <f t="shared" si="1"/>
        <v>0</v>
      </c>
    </row>
    <row r="47" spans="1:13" ht="14.1" customHeight="1">
      <c r="A47" s="74"/>
      <c r="B47" s="9">
        <v>44</v>
      </c>
      <c r="C47" s="16">
        <v>50</v>
      </c>
      <c r="D47" s="36">
        <v>3500</v>
      </c>
      <c r="E47" s="9"/>
      <c r="F47" s="10">
        <f t="shared" si="0"/>
        <v>0</v>
      </c>
      <c r="H47" s="74"/>
      <c r="I47" s="37">
        <v>94</v>
      </c>
      <c r="J47" s="16">
        <v>50</v>
      </c>
      <c r="K47" s="36">
        <v>3500</v>
      </c>
      <c r="L47" s="9"/>
      <c r="M47" s="10">
        <f t="shared" si="1"/>
        <v>0</v>
      </c>
    </row>
    <row r="48" spans="1:13" ht="14.1" customHeight="1">
      <c r="A48" s="74"/>
      <c r="B48" s="37">
        <v>45</v>
      </c>
      <c r="C48" s="16">
        <v>50</v>
      </c>
      <c r="D48" s="36">
        <v>3500</v>
      </c>
      <c r="E48" s="9"/>
      <c r="F48" s="10">
        <f t="shared" si="0"/>
        <v>0</v>
      </c>
      <c r="H48" s="74"/>
      <c r="I48" s="37">
        <v>95</v>
      </c>
      <c r="J48" s="16">
        <v>50</v>
      </c>
      <c r="K48" s="36">
        <v>3500</v>
      </c>
      <c r="L48" s="9"/>
      <c r="M48" s="10">
        <f t="shared" si="1"/>
        <v>0</v>
      </c>
    </row>
    <row r="49" spans="1:13" ht="14.1" customHeight="1">
      <c r="A49" s="74"/>
      <c r="B49" s="9">
        <v>46</v>
      </c>
      <c r="C49" s="16">
        <v>50</v>
      </c>
      <c r="D49" s="36">
        <v>7000</v>
      </c>
      <c r="E49" s="9"/>
      <c r="F49" s="10">
        <f t="shared" si="0"/>
        <v>0</v>
      </c>
      <c r="H49" s="74"/>
      <c r="I49" s="9">
        <v>96</v>
      </c>
      <c r="J49" s="16">
        <v>50</v>
      </c>
      <c r="K49" s="36">
        <v>4600</v>
      </c>
      <c r="L49" s="9"/>
      <c r="M49" s="10">
        <f t="shared" si="1"/>
        <v>0</v>
      </c>
    </row>
    <row r="50" spans="1:13" ht="14.1" customHeight="1">
      <c r="A50" s="74"/>
      <c r="B50" s="37">
        <v>47</v>
      </c>
      <c r="C50" s="16">
        <v>50</v>
      </c>
      <c r="D50" s="36">
        <v>7000</v>
      </c>
      <c r="E50" s="9"/>
      <c r="F50" s="10">
        <f t="shared" si="0"/>
        <v>0</v>
      </c>
      <c r="H50" s="74"/>
      <c r="I50" s="9">
        <v>97</v>
      </c>
      <c r="J50" s="16">
        <v>50</v>
      </c>
      <c r="K50" s="36">
        <v>4600</v>
      </c>
      <c r="L50" s="9"/>
      <c r="M50" s="10">
        <f t="shared" si="1"/>
        <v>0</v>
      </c>
    </row>
    <row r="51" spans="1:13" ht="14.1" customHeight="1">
      <c r="A51" s="74"/>
      <c r="B51" s="37">
        <v>48</v>
      </c>
      <c r="C51" s="16">
        <v>50</v>
      </c>
      <c r="D51" s="36">
        <v>7000</v>
      </c>
      <c r="E51" s="9"/>
      <c r="F51" s="10">
        <f t="shared" si="0"/>
        <v>0</v>
      </c>
      <c r="H51" s="74"/>
      <c r="I51" s="37">
        <v>98</v>
      </c>
      <c r="J51" s="16">
        <v>50</v>
      </c>
      <c r="K51" s="36">
        <v>4600</v>
      </c>
      <c r="L51" s="9"/>
      <c r="M51" s="10">
        <f t="shared" si="1"/>
        <v>0</v>
      </c>
    </row>
    <row r="52" spans="1:13" ht="14.1" customHeight="1">
      <c r="A52" s="74"/>
      <c r="B52" s="37">
        <v>49</v>
      </c>
      <c r="C52" s="16">
        <v>50</v>
      </c>
      <c r="D52" s="36">
        <v>7000</v>
      </c>
      <c r="E52" s="9"/>
      <c r="F52" s="10">
        <f t="shared" si="0"/>
        <v>0</v>
      </c>
      <c r="H52" s="74"/>
      <c r="I52" s="37">
        <v>99</v>
      </c>
      <c r="J52" s="16">
        <v>20</v>
      </c>
      <c r="K52" s="36">
        <v>3500</v>
      </c>
      <c r="L52" s="9"/>
      <c r="M52" s="10">
        <f t="shared" si="1"/>
        <v>0</v>
      </c>
    </row>
    <row r="53" spans="1:13" ht="14.1" customHeight="1">
      <c r="A53" s="75"/>
      <c r="B53" s="37">
        <v>50</v>
      </c>
      <c r="C53" s="16">
        <v>50</v>
      </c>
      <c r="D53" s="36">
        <v>7000</v>
      </c>
      <c r="E53" s="9"/>
      <c r="F53" s="10">
        <f>D53*E53</f>
        <v>0</v>
      </c>
      <c r="H53" s="75"/>
      <c r="I53" s="37">
        <v>100</v>
      </c>
      <c r="J53" s="16">
        <v>40</v>
      </c>
      <c r="K53" s="36">
        <v>3500</v>
      </c>
      <c r="L53" s="9"/>
      <c r="M53" s="10">
        <f>K53*L53</f>
        <v>0</v>
      </c>
    </row>
    <row r="55" spans="1:13">
      <c r="A55" s="2" t="s">
        <v>24</v>
      </c>
      <c r="B55" s="14" t="s">
        <v>0</v>
      </c>
      <c r="C55" s="15" t="s">
        <v>12</v>
      </c>
      <c r="D55" s="14" t="s">
        <v>1</v>
      </c>
      <c r="E55" s="14" t="s">
        <v>2</v>
      </c>
      <c r="F55" s="14" t="s">
        <v>3</v>
      </c>
      <c r="G55" s="28"/>
      <c r="H55" s="2" t="s">
        <v>24</v>
      </c>
      <c r="I55" s="14" t="s">
        <v>0</v>
      </c>
      <c r="J55" s="15" t="s">
        <v>12</v>
      </c>
      <c r="K55" s="14" t="s">
        <v>1</v>
      </c>
      <c r="L55" s="14" t="s">
        <v>2</v>
      </c>
      <c r="M55" s="14" t="s">
        <v>3</v>
      </c>
    </row>
    <row r="56" spans="1:13" ht="14.1" customHeight="1">
      <c r="A56" s="76" t="s">
        <v>5</v>
      </c>
      <c r="B56" s="9">
        <v>101</v>
      </c>
      <c r="C56" s="16">
        <v>40</v>
      </c>
      <c r="D56" s="36">
        <v>3500</v>
      </c>
      <c r="E56" s="9"/>
      <c r="F56" s="10">
        <f>D56*E56</f>
        <v>0</v>
      </c>
      <c r="H56" s="73" t="s">
        <v>27</v>
      </c>
      <c r="I56" s="9">
        <v>151</v>
      </c>
      <c r="J56" s="16" t="s">
        <v>13</v>
      </c>
      <c r="K56" s="36">
        <v>6600</v>
      </c>
      <c r="L56" s="9"/>
      <c r="M56" s="10">
        <f>K56*L56</f>
        <v>0</v>
      </c>
    </row>
    <row r="57" spans="1:13" ht="14.1" customHeight="1">
      <c r="A57" s="77"/>
      <c r="B57" s="37">
        <v>102</v>
      </c>
      <c r="C57" s="16">
        <v>20</v>
      </c>
      <c r="D57" s="36">
        <v>3500</v>
      </c>
      <c r="E57" s="9"/>
      <c r="F57" s="10">
        <f t="shared" ref="F57:F83" si="2">D57*E57</f>
        <v>0</v>
      </c>
      <c r="H57" s="74"/>
      <c r="I57" s="9">
        <v>152</v>
      </c>
      <c r="J57" s="16" t="s">
        <v>13</v>
      </c>
      <c r="K57" s="36">
        <v>6600</v>
      </c>
      <c r="L57" s="9"/>
      <c r="M57" s="10">
        <f>K57*L57</f>
        <v>0</v>
      </c>
    </row>
    <row r="58" spans="1:13" ht="14.1" customHeight="1">
      <c r="A58" s="77"/>
      <c r="B58" s="37">
        <v>103</v>
      </c>
      <c r="C58" s="16">
        <v>8</v>
      </c>
      <c r="D58" s="36">
        <v>4000</v>
      </c>
      <c r="E58" s="9"/>
      <c r="F58" s="10">
        <f t="shared" si="2"/>
        <v>0</v>
      </c>
      <c r="H58" s="74"/>
      <c r="I58" s="9">
        <v>153</v>
      </c>
      <c r="J58" s="16" t="s">
        <v>13</v>
      </c>
      <c r="K58" s="36">
        <v>6600</v>
      </c>
      <c r="L58" s="9"/>
      <c r="M58" s="10">
        <f t="shared" ref="M58:M105" si="3">K58*L58</f>
        <v>0</v>
      </c>
    </row>
    <row r="59" spans="1:13" ht="14.1" customHeight="1">
      <c r="A59" s="77"/>
      <c r="B59" s="37">
        <v>104</v>
      </c>
      <c r="C59" s="16">
        <v>10</v>
      </c>
      <c r="D59" s="36">
        <v>4000</v>
      </c>
      <c r="E59" s="9"/>
      <c r="F59" s="10">
        <f t="shared" si="2"/>
        <v>0</v>
      </c>
      <c r="H59" s="74"/>
      <c r="I59" s="9">
        <v>154</v>
      </c>
      <c r="J59" s="16" t="s">
        <v>13</v>
      </c>
      <c r="K59" s="36">
        <v>6600</v>
      </c>
      <c r="L59" s="9"/>
      <c r="M59" s="10">
        <f t="shared" si="3"/>
        <v>0</v>
      </c>
    </row>
    <row r="60" spans="1:13" ht="14.1" customHeight="1">
      <c r="A60" s="77"/>
      <c r="B60" s="37">
        <v>105</v>
      </c>
      <c r="C60" s="16">
        <v>6</v>
      </c>
      <c r="D60" s="36">
        <v>4000</v>
      </c>
      <c r="E60" s="9"/>
      <c r="F60" s="10">
        <f t="shared" si="2"/>
        <v>0</v>
      </c>
      <c r="H60" s="74"/>
      <c r="I60" s="9">
        <v>155</v>
      </c>
      <c r="J60" s="16" t="s">
        <v>13</v>
      </c>
      <c r="K60" s="36">
        <v>6600</v>
      </c>
      <c r="L60" s="9"/>
      <c r="M60" s="10">
        <f t="shared" si="3"/>
        <v>0</v>
      </c>
    </row>
    <row r="61" spans="1:13" ht="14.1" customHeight="1" thickBot="1">
      <c r="A61" s="78"/>
      <c r="B61" s="45">
        <v>106</v>
      </c>
      <c r="C61" s="46">
        <v>100</v>
      </c>
      <c r="D61" s="47">
        <v>6000</v>
      </c>
      <c r="E61" s="45"/>
      <c r="F61" s="48">
        <f t="shared" si="2"/>
        <v>0</v>
      </c>
      <c r="H61" s="74"/>
      <c r="I61" s="9">
        <v>156</v>
      </c>
      <c r="J61" s="16" t="s">
        <v>13</v>
      </c>
      <c r="K61" s="36">
        <v>7200</v>
      </c>
      <c r="L61" s="9"/>
      <c r="M61" s="10">
        <f t="shared" si="3"/>
        <v>0</v>
      </c>
    </row>
    <row r="62" spans="1:13" ht="14.1" customHeight="1" thickTop="1">
      <c r="A62" s="79" t="s">
        <v>26</v>
      </c>
      <c r="B62" s="40">
        <v>107</v>
      </c>
      <c r="C62" s="18">
        <v>29</v>
      </c>
      <c r="D62" s="41">
        <v>3500</v>
      </c>
      <c r="E62" s="12"/>
      <c r="F62" s="13">
        <f t="shared" si="2"/>
        <v>0</v>
      </c>
      <c r="H62" s="74"/>
      <c r="I62" s="9">
        <v>157</v>
      </c>
      <c r="J62" s="16" t="s">
        <v>13</v>
      </c>
      <c r="K62" s="36">
        <v>7200</v>
      </c>
      <c r="L62" s="9"/>
      <c r="M62" s="10">
        <f t="shared" si="3"/>
        <v>0</v>
      </c>
    </row>
    <row r="63" spans="1:13" ht="14.1" customHeight="1">
      <c r="A63" s="74"/>
      <c r="B63" s="37">
        <v>108</v>
      </c>
      <c r="C63" s="16">
        <v>32</v>
      </c>
      <c r="D63" s="36">
        <v>3500</v>
      </c>
      <c r="E63" s="9"/>
      <c r="F63" s="10">
        <f t="shared" si="2"/>
        <v>0</v>
      </c>
      <c r="H63" s="74"/>
      <c r="I63" s="9">
        <v>158</v>
      </c>
      <c r="J63" s="16" t="s">
        <v>13</v>
      </c>
      <c r="K63" s="36">
        <v>7200</v>
      </c>
      <c r="L63" s="9"/>
      <c r="M63" s="10">
        <f t="shared" si="3"/>
        <v>0</v>
      </c>
    </row>
    <row r="64" spans="1:13" ht="14.1" customHeight="1">
      <c r="A64" s="74"/>
      <c r="B64" s="37">
        <v>109</v>
      </c>
      <c r="C64" s="16">
        <v>20</v>
      </c>
      <c r="D64" s="36">
        <v>3500</v>
      </c>
      <c r="E64" s="9"/>
      <c r="F64" s="10">
        <f t="shared" si="2"/>
        <v>0</v>
      </c>
      <c r="H64" s="74"/>
      <c r="I64" s="9">
        <v>159</v>
      </c>
      <c r="J64" s="16" t="s">
        <v>13</v>
      </c>
      <c r="K64" s="36">
        <v>7200</v>
      </c>
      <c r="L64" s="9"/>
      <c r="M64" s="10">
        <f t="shared" si="3"/>
        <v>0</v>
      </c>
    </row>
    <row r="65" spans="1:13" ht="14.1" customHeight="1">
      <c r="A65" s="74"/>
      <c r="B65" s="37">
        <v>110</v>
      </c>
      <c r="C65" s="16">
        <v>20</v>
      </c>
      <c r="D65" s="36">
        <v>3500</v>
      </c>
      <c r="E65" s="9"/>
      <c r="F65" s="10">
        <f t="shared" si="2"/>
        <v>0</v>
      </c>
      <c r="H65" s="74"/>
      <c r="I65" s="9">
        <v>160</v>
      </c>
      <c r="J65" s="16" t="s">
        <v>13</v>
      </c>
      <c r="K65" s="36">
        <v>7200</v>
      </c>
      <c r="L65" s="9"/>
      <c r="M65" s="10">
        <f t="shared" si="3"/>
        <v>0</v>
      </c>
    </row>
    <row r="66" spans="1:13" ht="14.1" customHeight="1">
      <c r="A66" s="74"/>
      <c r="B66" s="9">
        <v>111</v>
      </c>
      <c r="C66" s="16">
        <v>20</v>
      </c>
      <c r="D66" s="36">
        <v>3500</v>
      </c>
      <c r="E66" s="9"/>
      <c r="F66" s="10">
        <f t="shared" si="2"/>
        <v>0</v>
      </c>
      <c r="H66" s="74"/>
      <c r="I66" s="12">
        <v>161</v>
      </c>
      <c r="J66" s="16" t="s">
        <v>13</v>
      </c>
      <c r="K66" s="36">
        <v>7200</v>
      </c>
      <c r="L66" s="12"/>
      <c r="M66" s="13">
        <f t="shared" si="3"/>
        <v>0</v>
      </c>
    </row>
    <row r="67" spans="1:13" ht="14.1" customHeight="1">
      <c r="A67" s="74"/>
      <c r="B67" s="9">
        <v>112</v>
      </c>
      <c r="C67" s="16">
        <v>38</v>
      </c>
      <c r="D67" s="36">
        <v>3500</v>
      </c>
      <c r="E67" s="9"/>
      <c r="F67" s="10">
        <f t="shared" si="2"/>
        <v>0</v>
      </c>
      <c r="H67" s="74"/>
      <c r="I67" s="9">
        <v>162</v>
      </c>
      <c r="J67" s="16" t="s">
        <v>13</v>
      </c>
      <c r="K67" s="36">
        <v>7200</v>
      </c>
      <c r="L67" s="9"/>
      <c r="M67" s="10">
        <f t="shared" si="3"/>
        <v>0</v>
      </c>
    </row>
    <row r="68" spans="1:13" ht="14.1" customHeight="1">
      <c r="A68" s="74"/>
      <c r="B68" s="37">
        <v>113</v>
      </c>
      <c r="C68" s="16">
        <v>40</v>
      </c>
      <c r="D68" s="36">
        <v>3500</v>
      </c>
      <c r="E68" s="9"/>
      <c r="F68" s="10">
        <f t="shared" si="2"/>
        <v>0</v>
      </c>
      <c r="H68" s="74"/>
      <c r="I68" s="9">
        <v>163</v>
      </c>
      <c r="J68" s="16" t="s">
        <v>13</v>
      </c>
      <c r="K68" s="36">
        <v>7200</v>
      </c>
      <c r="L68" s="9"/>
      <c r="M68" s="10">
        <f t="shared" si="3"/>
        <v>0</v>
      </c>
    </row>
    <row r="69" spans="1:13" ht="14.1" customHeight="1">
      <c r="A69" s="74"/>
      <c r="B69" s="37">
        <v>114</v>
      </c>
      <c r="C69" s="16">
        <v>20</v>
      </c>
      <c r="D69" s="36">
        <v>3500</v>
      </c>
      <c r="E69" s="9"/>
      <c r="F69" s="10">
        <f t="shared" si="2"/>
        <v>0</v>
      </c>
      <c r="H69" s="74"/>
      <c r="I69" s="9">
        <v>164</v>
      </c>
      <c r="J69" s="16" t="s">
        <v>13</v>
      </c>
      <c r="K69" s="36">
        <v>6600</v>
      </c>
      <c r="L69" s="9"/>
      <c r="M69" s="10">
        <f t="shared" si="3"/>
        <v>0</v>
      </c>
    </row>
    <row r="70" spans="1:13" ht="14.1" customHeight="1">
      <c r="A70" s="74"/>
      <c r="B70" s="37">
        <v>115</v>
      </c>
      <c r="C70" s="16">
        <v>34</v>
      </c>
      <c r="D70" s="36">
        <v>3500</v>
      </c>
      <c r="E70" s="9"/>
      <c r="F70" s="10">
        <f t="shared" si="2"/>
        <v>0</v>
      </c>
      <c r="H70" s="74"/>
      <c r="I70" s="9">
        <v>165</v>
      </c>
      <c r="J70" s="16" t="s">
        <v>13</v>
      </c>
      <c r="K70" s="36">
        <v>6600</v>
      </c>
      <c r="L70" s="9"/>
      <c r="M70" s="10">
        <f t="shared" si="3"/>
        <v>0</v>
      </c>
    </row>
    <row r="71" spans="1:13" ht="14.1" customHeight="1">
      <c r="A71" s="74"/>
      <c r="B71" s="9">
        <v>116</v>
      </c>
      <c r="C71" s="16">
        <v>19</v>
      </c>
      <c r="D71" s="36">
        <v>3500</v>
      </c>
      <c r="E71" s="9"/>
      <c r="F71" s="10">
        <f t="shared" si="2"/>
        <v>0</v>
      </c>
      <c r="H71" s="74"/>
      <c r="I71" s="9">
        <v>166</v>
      </c>
      <c r="J71" s="16" t="s">
        <v>13</v>
      </c>
      <c r="K71" s="36">
        <v>6600</v>
      </c>
      <c r="L71" s="9"/>
      <c r="M71" s="10">
        <f t="shared" si="3"/>
        <v>0</v>
      </c>
    </row>
    <row r="72" spans="1:13" ht="14.1" customHeight="1">
      <c r="A72" s="74"/>
      <c r="B72" s="37">
        <v>117</v>
      </c>
      <c r="C72" s="16">
        <v>20</v>
      </c>
      <c r="D72" s="36">
        <v>3500</v>
      </c>
      <c r="E72" s="9"/>
      <c r="F72" s="10">
        <f t="shared" si="2"/>
        <v>0</v>
      </c>
      <c r="H72" s="74"/>
      <c r="I72" s="9">
        <v>167</v>
      </c>
      <c r="J72" s="16" t="s">
        <v>13</v>
      </c>
      <c r="K72" s="36">
        <v>6600</v>
      </c>
      <c r="L72" s="9"/>
      <c r="M72" s="10">
        <f t="shared" si="3"/>
        <v>0</v>
      </c>
    </row>
    <row r="73" spans="1:13" ht="14.1" customHeight="1">
      <c r="A73" s="74"/>
      <c r="B73" s="37">
        <v>118</v>
      </c>
      <c r="C73" s="16">
        <v>30</v>
      </c>
      <c r="D73" s="36">
        <v>3500</v>
      </c>
      <c r="E73" s="9"/>
      <c r="F73" s="10">
        <f t="shared" si="2"/>
        <v>0</v>
      </c>
      <c r="H73" s="74"/>
      <c r="I73" s="9">
        <v>168</v>
      </c>
      <c r="J73" s="16" t="s">
        <v>13</v>
      </c>
      <c r="K73" s="36">
        <v>6600</v>
      </c>
      <c r="L73" s="9"/>
      <c r="M73" s="10">
        <f t="shared" si="3"/>
        <v>0</v>
      </c>
    </row>
    <row r="74" spans="1:13" ht="14.1" customHeight="1">
      <c r="A74" s="74"/>
      <c r="B74" s="37">
        <v>119</v>
      </c>
      <c r="C74" s="16">
        <v>20</v>
      </c>
      <c r="D74" s="36">
        <v>3500</v>
      </c>
      <c r="E74" s="9"/>
      <c r="F74" s="10">
        <f t="shared" si="2"/>
        <v>0</v>
      </c>
      <c r="H74" s="74"/>
      <c r="I74" s="9">
        <v>169</v>
      </c>
      <c r="J74" s="16" t="s">
        <v>13</v>
      </c>
      <c r="K74" s="36">
        <v>6000</v>
      </c>
      <c r="L74" s="9"/>
      <c r="M74" s="10">
        <f t="shared" si="3"/>
        <v>0</v>
      </c>
    </row>
    <row r="75" spans="1:13" ht="14.1" customHeight="1">
      <c r="A75" s="74"/>
      <c r="B75" s="37">
        <v>120</v>
      </c>
      <c r="C75" s="16">
        <v>20</v>
      </c>
      <c r="D75" s="36">
        <v>3500</v>
      </c>
      <c r="E75" s="9"/>
      <c r="F75" s="10">
        <f t="shared" si="2"/>
        <v>0</v>
      </c>
      <c r="H75" s="74"/>
      <c r="I75" s="9">
        <v>170</v>
      </c>
      <c r="J75" s="16" t="s">
        <v>13</v>
      </c>
      <c r="K75" s="36">
        <v>6000</v>
      </c>
      <c r="L75" s="9"/>
      <c r="M75" s="10">
        <f t="shared" si="3"/>
        <v>0</v>
      </c>
    </row>
    <row r="76" spans="1:13" ht="14.1" customHeight="1">
      <c r="A76" s="74"/>
      <c r="B76" s="9">
        <v>121</v>
      </c>
      <c r="C76" s="16">
        <v>15</v>
      </c>
      <c r="D76" s="36">
        <v>3500</v>
      </c>
      <c r="E76" s="9"/>
      <c r="F76" s="10">
        <f t="shared" si="2"/>
        <v>0</v>
      </c>
      <c r="H76" s="74"/>
      <c r="I76" s="9">
        <v>171</v>
      </c>
      <c r="J76" s="16" t="s">
        <v>13</v>
      </c>
      <c r="K76" s="36">
        <v>7500</v>
      </c>
      <c r="L76" s="9"/>
      <c r="M76" s="10">
        <f t="shared" si="3"/>
        <v>0</v>
      </c>
    </row>
    <row r="77" spans="1:13" ht="14.1" customHeight="1">
      <c r="A77" s="74"/>
      <c r="B77" s="37">
        <v>122</v>
      </c>
      <c r="C77" s="16">
        <v>20</v>
      </c>
      <c r="D77" s="36">
        <v>3500</v>
      </c>
      <c r="E77" s="9"/>
      <c r="F77" s="10">
        <f t="shared" si="2"/>
        <v>0</v>
      </c>
      <c r="H77" s="74"/>
      <c r="I77" s="9">
        <v>172</v>
      </c>
      <c r="J77" s="16" t="s">
        <v>13</v>
      </c>
      <c r="K77" s="36">
        <v>7500</v>
      </c>
      <c r="L77" s="9"/>
      <c r="M77" s="10">
        <f t="shared" si="3"/>
        <v>0</v>
      </c>
    </row>
    <row r="78" spans="1:13" ht="14.1" customHeight="1">
      <c r="A78" s="74"/>
      <c r="B78" s="37">
        <v>123</v>
      </c>
      <c r="C78" s="16">
        <v>20</v>
      </c>
      <c r="D78" s="36">
        <v>3500</v>
      </c>
      <c r="E78" s="9"/>
      <c r="F78" s="10">
        <f t="shared" si="2"/>
        <v>0</v>
      </c>
      <c r="H78" s="74"/>
      <c r="I78" s="9">
        <v>173</v>
      </c>
      <c r="J78" s="16" t="s">
        <v>13</v>
      </c>
      <c r="K78" s="36">
        <v>6600</v>
      </c>
      <c r="L78" s="9"/>
      <c r="M78" s="10">
        <f t="shared" si="3"/>
        <v>0</v>
      </c>
    </row>
    <row r="79" spans="1:13" ht="14.1" customHeight="1">
      <c r="A79" s="74"/>
      <c r="B79" s="37">
        <v>124</v>
      </c>
      <c r="C79" s="16">
        <v>20</v>
      </c>
      <c r="D79" s="36">
        <v>3500</v>
      </c>
      <c r="E79" s="9"/>
      <c r="F79" s="10">
        <f t="shared" si="2"/>
        <v>0</v>
      </c>
      <c r="H79" s="74"/>
      <c r="I79" s="9">
        <v>174</v>
      </c>
      <c r="J79" s="16" t="s">
        <v>13</v>
      </c>
      <c r="K79" s="36">
        <v>6600</v>
      </c>
      <c r="L79" s="9"/>
      <c r="M79" s="10">
        <f t="shared" si="3"/>
        <v>0</v>
      </c>
    </row>
    <row r="80" spans="1:13" ht="14.1" customHeight="1">
      <c r="A80" s="74"/>
      <c r="B80" s="37">
        <v>125</v>
      </c>
      <c r="C80" s="16">
        <v>20</v>
      </c>
      <c r="D80" s="36">
        <v>3500</v>
      </c>
      <c r="E80" s="9"/>
      <c r="F80" s="10">
        <f t="shared" si="2"/>
        <v>0</v>
      </c>
      <c r="H80" s="74"/>
      <c r="I80" s="9">
        <v>175</v>
      </c>
      <c r="J80" s="16" t="s">
        <v>13</v>
      </c>
      <c r="K80" s="36">
        <v>6600</v>
      </c>
      <c r="L80" s="9"/>
      <c r="M80" s="10">
        <f t="shared" si="3"/>
        <v>0</v>
      </c>
    </row>
    <row r="81" spans="1:13" ht="14.1" customHeight="1">
      <c r="A81" s="74"/>
      <c r="B81" s="9">
        <v>126</v>
      </c>
      <c r="C81" s="16">
        <v>20</v>
      </c>
      <c r="D81" s="36">
        <v>3500</v>
      </c>
      <c r="E81" s="9"/>
      <c r="F81" s="10">
        <f t="shared" si="2"/>
        <v>0</v>
      </c>
      <c r="H81" s="74"/>
      <c r="I81" s="9">
        <v>176</v>
      </c>
      <c r="J81" s="16" t="s">
        <v>13</v>
      </c>
      <c r="K81" s="36">
        <v>6600</v>
      </c>
      <c r="L81" s="9"/>
      <c r="M81" s="10">
        <f t="shared" si="3"/>
        <v>0</v>
      </c>
    </row>
    <row r="82" spans="1:13" ht="14.1" customHeight="1">
      <c r="A82" s="74"/>
      <c r="B82" s="38">
        <v>127</v>
      </c>
      <c r="C82" s="24">
        <v>13</v>
      </c>
      <c r="D82" s="39">
        <v>3500</v>
      </c>
      <c r="E82" s="23"/>
      <c r="F82" s="35">
        <f t="shared" si="2"/>
        <v>0</v>
      </c>
      <c r="H82" s="74"/>
      <c r="I82" s="9">
        <v>177</v>
      </c>
      <c r="J82" s="16" t="s">
        <v>13</v>
      </c>
      <c r="K82" s="36">
        <v>7200</v>
      </c>
      <c r="L82" s="9"/>
      <c r="M82" s="10">
        <f t="shared" si="3"/>
        <v>0</v>
      </c>
    </row>
    <row r="83" spans="1:13" ht="14.1" customHeight="1" thickBot="1">
      <c r="A83" s="80"/>
      <c r="B83" s="49">
        <v>128</v>
      </c>
      <c r="C83" s="46">
        <v>100</v>
      </c>
      <c r="D83" s="47">
        <v>4300</v>
      </c>
      <c r="E83" s="45"/>
      <c r="F83" s="48">
        <f t="shared" si="2"/>
        <v>0</v>
      </c>
      <c r="H83" s="74"/>
      <c r="I83" s="9">
        <v>178</v>
      </c>
      <c r="J83" s="16" t="s">
        <v>13</v>
      </c>
      <c r="K83" s="36">
        <v>7200</v>
      </c>
      <c r="L83" s="9"/>
      <c r="M83" s="10">
        <f t="shared" si="3"/>
        <v>0</v>
      </c>
    </row>
    <row r="84" spans="1:13" ht="14.1" customHeight="1" thickTop="1">
      <c r="A84" s="61"/>
      <c r="B84" s="37">
        <v>129</v>
      </c>
      <c r="C84" s="16" t="s">
        <v>13</v>
      </c>
      <c r="D84" s="36">
        <v>6000</v>
      </c>
      <c r="E84" s="9"/>
      <c r="F84" s="10">
        <f t="shared" ref="F84:F104" si="4">D84*E84</f>
        <v>0</v>
      </c>
      <c r="H84" s="74"/>
      <c r="I84" s="9">
        <v>179</v>
      </c>
      <c r="J84" s="16" t="s">
        <v>13</v>
      </c>
      <c r="K84" s="36">
        <v>7200</v>
      </c>
      <c r="L84" s="9"/>
      <c r="M84" s="10">
        <f t="shared" si="3"/>
        <v>0</v>
      </c>
    </row>
    <row r="85" spans="1:13" ht="14.1" customHeight="1">
      <c r="A85" s="61"/>
      <c r="B85" s="37">
        <v>130</v>
      </c>
      <c r="C85" s="16" t="s">
        <v>13</v>
      </c>
      <c r="D85" s="36">
        <v>6000</v>
      </c>
      <c r="E85" s="9"/>
      <c r="F85" s="10">
        <f t="shared" si="4"/>
        <v>0</v>
      </c>
      <c r="H85" s="74"/>
      <c r="I85" s="9">
        <v>180</v>
      </c>
      <c r="J85" s="16" t="s">
        <v>13</v>
      </c>
      <c r="K85" s="36">
        <v>7200</v>
      </c>
      <c r="L85" s="9"/>
      <c r="M85" s="10">
        <f t="shared" si="3"/>
        <v>0</v>
      </c>
    </row>
    <row r="86" spans="1:13" ht="14.1" customHeight="1">
      <c r="A86" s="61"/>
      <c r="B86" s="37">
        <v>131</v>
      </c>
      <c r="C86" s="16" t="s">
        <v>13</v>
      </c>
      <c r="D86" s="36">
        <v>6000</v>
      </c>
      <c r="E86" s="9"/>
      <c r="F86" s="10">
        <f t="shared" si="4"/>
        <v>0</v>
      </c>
      <c r="H86" s="74"/>
      <c r="I86" s="12">
        <v>181</v>
      </c>
      <c r="J86" s="16" t="s">
        <v>13</v>
      </c>
      <c r="K86" s="36">
        <v>6600</v>
      </c>
      <c r="L86" s="12"/>
      <c r="M86" s="13">
        <f t="shared" si="3"/>
        <v>0</v>
      </c>
    </row>
    <row r="87" spans="1:13" ht="14.1" customHeight="1">
      <c r="A87" s="61"/>
      <c r="B87" s="37">
        <v>132</v>
      </c>
      <c r="C87" s="16" t="s">
        <v>13</v>
      </c>
      <c r="D87" s="36">
        <v>6000</v>
      </c>
      <c r="E87" s="9"/>
      <c r="F87" s="10">
        <f t="shared" si="4"/>
        <v>0</v>
      </c>
      <c r="H87" s="74"/>
      <c r="I87" s="9">
        <v>182</v>
      </c>
      <c r="J87" s="16" t="s">
        <v>13</v>
      </c>
      <c r="K87" s="36">
        <v>6600</v>
      </c>
      <c r="L87" s="9"/>
      <c r="M87" s="10">
        <f t="shared" si="3"/>
        <v>0</v>
      </c>
    </row>
    <row r="88" spans="1:13" ht="14.1" customHeight="1">
      <c r="A88" s="61"/>
      <c r="B88" s="37">
        <v>133</v>
      </c>
      <c r="C88" s="16" t="s">
        <v>13</v>
      </c>
      <c r="D88" s="36">
        <v>6000</v>
      </c>
      <c r="E88" s="9"/>
      <c r="F88" s="10">
        <f t="shared" si="4"/>
        <v>0</v>
      </c>
      <c r="H88" s="74"/>
      <c r="I88" s="9">
        <v>183</v>
      </c>
      <c r="J88" s="16" t="s">
        <v>13</v>
      </c>
      <c r="K88" s="36">
        <v>6600</v>
      </c>
      <c r="L88" s="9"/>
      <c r="M88" s="10">
        <f t="shared" si="3"/>
        <v>0</v>
      </c>
    </row>
    <row r="89" spans="1:13" ht="14.1" customHeight="1">
      <c r="A89" s="61"/>
      <c r="B89" s="37">
        <v>134</v>
      </c>
      <c r="C89" s="16" t="s">
        <v>13</v>
      </c>
      <c r="D89" s="36">
        <v>6000</v>
      </c>
      <c r="E89" s="9"/>
      <c r="F89" s="10">
        <f t="shared" si="4"/>
        <v>0</v>
      </c>
      <c r="H89" s="74"/>
      <c r="I89" s="9">
        <v>184</v>
      </c>
      <c r="J89" s="16" t="s">
        <v>13</v>
      </c>
      <c r="K89" s="36">
        <v>6600</v>
      </c>
      <c r="L89" s="9"/>
      <c r="M89" s="10">
        <f t="shared" si="3"/>
        <v>0</v>
      </c>
    </row>
    <row r="90" spans="1:13" ht="14.1" customHeight="1">
      <c r="A90" s="61"/>
      <c r="B90" s="37">
        <v>135</v>
      </c>
      <c r="C90" s="16" t="s">
        <v>13</v>
      </c>
      <c r="D90" s="36">
        <v>6500</v>
      </c>
      <c r="E90" s="9"/>
      <c r="F90" s="10">
        <f t="shared" si="4"/>
        <v>0</v>
      </c>
      <c r="H90" s="74"/>
      <c r="I90" s="37">
        <v>185</v>
      </c>
      <c r="J90" s="16" t="s">
        <v>13</v>
      </c>
      <c r="K90" s="36">
        <v>7200</v>
      </c>
      <c r="L90" s="9"/>
      <c r="M90" s="10">
        <f t="shared" si="3"/>
        <v>0</v>
      </c>
    </row>
    <row r="91" spans="1:13" ht="14.1" customHeight="1">
      <c r="A91" s="61"/>
      <c r="B91" s="9">
        <v>136</v>
      </c>
      <c r="C91" s="16" t="s">
        <v>13</v>
      </c>
      <c r="D91" s="36">
        <v>6500</v>
      </c>
      <c r="E91" s="9"/>
      <c r="F91" s="10">
        <f t="shared" si="4"/>
        <v>0</v>
      </c>
      <c r="H91" s="74"/>
      <c r="I91" s="37">
        <v>186</v>
      </c>
      <c r="J91" s="16" t="s">
        <v>13</v>
      </c>
      <c r="K91" s="36">
        <v>7200</v>
      </c>
      <c r="L91" s="9"/>
      <c r="M91" s="10">
        <f t="shared" si="3"/>
        <v>0</v>
      </c>
    </row>
    <row r="92" spans="1:13" ht="14.1" customHeight="1">
      <c r="A92" s="61"/>
      <c r="B92" s="38">
        <v>137</v>
      </c>
      <c r="C92" s="24" t="s">
        <v>13</v>
      </c>
      <c r="D92" s="39">
        <v>6500</v>
      </c>
      <c r="E92" s="23"/>
      <c r="F92" s="35">
        <f t="shared" si="4"/>
        <v>0</v>
      </c>
      <c r="H92" s="74"/>
      <c r="I92" s="37">
        <v>187</v>
      </c>
      <c r="J92" s="16" t="s">
        <v>13</v>
      </c>
      <c r="K92" s="36">
        <v>7200</v>
      </c>
      <c r="L92" s="9"/>
      <c r="M92" s="10">
        <f t="shared" si="3"/>
        <v>0</v>
      </c>
    </row>
    <row r="93" spans="1:13" ht="14.1" customHeight="1">
      <c r="A93" s="61"/>
      <c r="B93" s="37">
        <v>138</v>
      </c>
      <c r="C93" s="16" t="s">
        <v>13</v>
      </c>
      <c r="D93" s="36">
        <v>6500</v>
      </c>
      <c r="E93" s="9"/>
      <c r="F93" s="10">
        <f>D93*E93</f>
        <v>0</v>
      </c>
      <c r="H93" s="74"/>
      <c r="I93" s="37">
        <v>188</v>
      </c>
      <c r="J93" s="16" t="s">
        <v>13</v>
      </c>
      <c r="K93" s="36">
        <v>7200</v>
      </c>
      <c r="L93" s="9"/>
      <c r="M93" s="10">
        <f t="shared" si="3"/>
        <v>0</v>
      </c>
    </row>
    <row r="94" spans="1:13" ht="14.1" customHeight="1">
      <c r="A94" s="61"/>
      <c r="B94" s="37">
        <v>139</v>
      </c>
      <c r="C94" s="16" t="s">
        <v>13</v>
      </c>
      <c r="D94" s="36">
        <v>6500</v>
      </c>
      <c r="E94" s="9"/>
      <c r="F94" s="10">
        <f t="shared" si="4"/>
        <v>0</v>
      </c>
      <c r="H94" s="74"/>
      <c r="I94" s="37">
        <v>189</v>
      </c>
      <c r="J94" s="16" t="s">
        <v>13</v>
      </c>
      <c r="K94" s="36">
        <v>8400</v>
      </c>
      <c r="L94" s="9"/>
      <c r="M94" s="10">
        <f t="shared" si="3"/>
        <v>0</v>
      </c>
    </row>
    <row r="95" spans="1:13" ht="14.1" customHeight="1">
      <c r="A95" s="61"/>
      <c r="B95" s="37">
        <v>140</v>
      </c>
      <c r="C95" s="16" t="s">
        <v>13</v>
      </c>
      <c r="D95" s="36">
        <v>6500</v>
      </c>
      <c r="E95" s="9"/>
      <c r="F95" s="10">
        <f t="shared" si="4"/>
        <v>0</v>
      </c>
      <c r="H95" s="74"/>
      <c r="I95" s="37">
        <v>190</v>
      </c>
      <c r="J95" s="16" t="s">
        <v>13</v>
      </c>
      <c r="K95" s="36">
        <v>8400</v>
      </c>
      <c r="L95" s="9"/>
      <c r="M95" s="10">
        <f t="shared" si="3"/>
        <v>0</v>
      </c>
    </row>
    <row r="96" spans="1:13" ht="14.1" customHeight="1">
      <c r="A96" s="61"/>
      <c r="B96" s="40">
        <v>141</v>
      </c>
      <c r="C96" s="16" t="s">
        <v>13</v>
      </c>
      <c r="D96" s="41">
        <v>6000</v>
      </c>
      <c r="E96" s="12"/>
      <c r="F96" s="13">
        <f>D96*E96</f>
        <v>0</v>
      </c>
      <c r="H96" s="74"/>
      <c r="I96" s="37">
        <v>191</v>
      </c>
      <c r="J96" s="16" t="s">
        <v>13</v>
      </c>
      <c r="K96" s="36">
        <v>8400</v>
      </c>
      <c r="L96" s="9"/>
      <c r="M96" s="10">
        <f t="shared" si="3"/>
        <v>0</v>
      </c>
    </row>
    <row r="97" spans="1:13" ht="14.1" customHeight="1">
      <c r="A97" s="61"/>
      <c r="B97" s="37">
        <v>142</v>
      </c>
      <c r="C97" s="16" t="s">
        <v>13</v>
      </c>
      <c r="D97" s="36">
        <v>6000</v>
      </c>
      <c r="E97" s="9"/>
      <c r="F97" s="10">
        <f t="shared" si="4"/>
        <v>0</v>
      </c>
      <c r="H97" s="74"/>
      <c r="I97" s="37">
        <v>192</v>
      </c>
      <c r="J97" s="16" t="s">
        <v>13</v>
      </c>
      <c r="K97" s="36">
        <v>6600</v>
      </c>
      <c r="L97" s="9"/>
      <c r="M97" s="10">
        <f t="shared" si="3"/>
        <v>0</v>
      </c>
    </row>
    <row r="98" spans="1:13" ht="14.1" customHeight="1">
      <c r="A98" s="61"/>
      <c r="B98" s="37">
        <v>143</v>
      </c>
      <c r="C98" s="16" t="s">
        <v>13</v>
      </c>
      <c r="D98" s="36">
        <v>6000</v>
      </c>
      <c r="E98" s="9"/>
      <c r="F98" s="10">
        <f t="shared" si="4"/>
        <v>0</v>
      </c>
      <c r="H98" s="74"/>
      <c r="I98" s="37">
        <v>193</v>
      </c>
      <c r="J98" s="16" t="s">
        <v>13</v>
      </c>
      <c r="K98" s="36">
        <v>6600</v>
      </c>
      <c r="L98" s="9"/>
      <c r="M98" s="10">
        <f t="shared" si="3"/>
        <v>0</v>
      </c>
    </row>
    <row r="99" spans="1:13" ht="14.1" customHeight="1" thickBot="1">
      <c r="A99" s="62"/>
      <c r="B99" s="38">
        <v>144</v>
      </c>
      <c r="C99" s="24" t="s">
        <v>13</v>
      </c>
      <c r="D99" s="39">
        <v>6000</v>
      </c>
      <c r="E99" s="23"/>
      <c r="F99" s="35">
        <f t="shared" si="4"/>
        <v>0</v>
      </c>
      <c r="H99" s="74"/>
      <c r="I99" s="40">
        <v>194</v>
      </c>
      <c r="J99" s="16" t="s">
        <v>13</v>
      </c>
      <c r="K99" s="36">
        <v>6600</v>
      </c>
      <c r="L99" s="12"/>
      <c r="M99" s="13">
        <f t="shared" si="3"/>
        <v>0</v>
      </c>
    </row>
    <row r="100" spans="1:13" ht="14.1" customHeight="1" thickTop="1">
      <c r="A100" s="63" t="s">
        <v>23</v>
      </c>
      <c r="B100" s="42">
        <v>145</v>
      </c>
      <c r="C100" s="20">
        <v>100</v>
      </c>
      <c r="D100" s="43">
        <v>3500</v>
      </c>
      <c r="E100" s="19"/>
      <c r="F100" s="21">
        <f t="shared" si="4"/>
        <v>0</v>
      </c>
      <c r="H100" s="74"/>
      <c r="I100" s="37">
        <v>195</v>
      </c>
      <c r="J100" s="16" t="s">
        <v>13</v>
      </c>
      <c r="K100" s="36">
        <v>6600</v>
      </c>
      <c r="L100" s="9"/>
      <c r="M100" s="10">
        <f t="shared" si="3"/>
        <v>0</v>
      </c>
    </row>
    <row r="101" spans="1:13" ht="14.1" customHeight="1">
      <c r="A101" s="63"/>
      <c r="B101" s="37">
        <v>146</v>
      </c>
      <c r="C101" s="16">
        <v>100</v>
      </c>
      <c r="D101" s="36">
        <v>3500</v>
      </c>
      <c r="E101" s="9"/>
      <c r="F101" s="10">
        <f t="shared" si="4"/>
        <v>0</v>
      </c>
      <c r="H101" s="74"/>
      <c r="I101" s="40">
        <v>196</v>
      </c>
      <c r="J101" s="16" t="s">
        <v>13</v>
      </c>
      <c r="K101" s="36">
        <v>6600</v>
      </c>
      <c r="L101" s="12"/>
      <c r="M101" s="13">
        <f t="shared" si="3"/>
        <v>0</v>
      </c>
    </row>
    <row r="102" spans="1:13" ht="14.1" customHeight="1">
      <c r="A102" s="63"/>
      <c r="B102" s="40">
        <v>147</v>
      </c>
      <c r="C102" s="16">
        <v>100</v>
      </c>
      <c r="D102" s="36">
        <v>3500</v>
      </c>
      <c r="E102" s="12"/>
      <c r="F102" s="13">
        <f t="shared" si="4"/>
        <v>0</v>
      </c>
      <c r="H102" s="74"/>
      <c r="I102" s="37">
        <v>197</v>
      </c>
      <c r="J102" s="16" t="s">
        <v>13</v>
      </c>
      <c r="K102" s="36">
        <v>6600</v>
      </c>
      <c r="L102" s="9"/>
      <c r="M102" s="10">
        <f t="shared" si="3"/>
        <v>0</v>
      </c>
    </row>
    <row r="103" spans="1:13" ht="14.1" customHeight="1">
      <c r="A103" s="63"/>
      <c r="B103" s="37">
        <v>148</v>
      </c>
      <c r="C103" s="16">
        <v>100</v>
      </c>
      <c r="D103" s="36">
        <v>3500</v>
      </c>
      <c r="E103" s="9"/>
      <c r="F103" s="10">
        <f t="shared" si="4"/>
        <v>0</v>
      </c>
      <c r="H103" s="74"/>
      <c r="I103" s="37">
        <v>198</v>
      </c>
      <c r="J103" s="16" t="s">
        <v>13</v>
      </c>
      <c r="K103" s="36">
        <v>6600</v>
      </c>
      <c r="L103" s="9"/>
      <c r="M103" s="10">
        <f t="shared" si="3"/>
        <v>0</v>
      </c>
    </row>
    <row r="104" spans="1:13" ht="14.1" customHeight="1">
      <c r="A104" s="63"/>
      <c r="B104" s="37">
        <v>149</v>
      </c>
      <c r="C104" s="16">
        <v>100</v>
      </c>
      <c r="D104" s="36">
        <v>3500</v>
      </c>
      <c r="E104" s="9"/>
      <c r="F104" s="10">
        <f t="shared" si="4"/>
        <v>0</v>
      </c>
      <c r="H104" s="74"/>
      <c r="I104" s="37">
        <v>199</v>
      </c>
      <c r="J104" s="16" t="s">
        <v>13</v>
      </c>
      <c r="K104" s="36">
        <v>6600</v>
      </c>
      <c r="L104" s="9"/>
      <c r="M104" s="10">
        <f t="shared" si="3"/>
        <v>0</v>
      </c>
    </row>
    <row r="105" spans="1:13" ht="14.1" customHeight="1">
      <c r="A105" s="64"/>
      <c r="B105" s="37">
        <v>150</v>
      </c>
      <c r="C105" s="16">
        <v>100</v>
      </c>
      <c r="D105" s="36">
        <v>3500</v>
      </c>
      <c r="E105" s="9"/>
      <c r="F105" s="10">
        <f>D105*E105</f>
        <v>0</v>
      </c>
      <c r="H105" s="75"/>
      <c r="I105" s="37">
        <v>200</v>
      </c>
      <c r="J105" s="16" t="s">
        <v>13</v>
      </c>
      <c r="K105" s="36">
        <v>6600</v>
      </c>
      <c r="L105" s="9"/>
      <c r="M105" s="10">
        <f t="shared" si="3"/>
        <v>0</v>
      </c>
    </row>
    <row r="107" spans="1:13">
      <c r="A107" s="2" t="s">
        <v>24</v>
      </c>
      <c r="B107" s="14" t="s">
        <v>0</v>
      </c>
      <c r="C107" s="15" t="s">
        <v>12</v>
      </c>
      <c r="D107" s="14" t="s">
        <v>1</v>
      </c>
      <c r="E107" s="14" t="s">
        <v>2</v>
      </c>
      <c r="F107" s="14" t="s">
        <v>3</v>
      </c>
      <c r="G107" s="28"/>
      <c r="H107" s="55"/>
      <c r="I107" s="56"/>
      <c r="J107" s="57"/>
      <c r="K107" s="56"/>
      <c r="L107" s="56"/>
      <c r="M107" s="56"/>
    </row>
    <row r="108" spans="1:13" ht="14.1" customHeight="1">
      <c r="A108" s="68" t="s">
        <v>7</v>
      </c>
      <c r="B108" s="9">
        <v>201</v>
      </c>
      <c r="C108" s="16" t="s">
        <v>13</v>
      </c>
      <c r="D108" s="36">
        <v>6600</v>
      </c>
      <c r="E108" s="9"/>
      <c r="F108" s="10">
        <f>D108*E108</f>
        <v>0</v>
      </c>
      <c r="H108" s="60"/>
      <c r="I108" s="58"/>
      <c r="J108" s="59"/>
      <c r="K108" s="54"/>
      <c r="M108" s="17"/>
    </row>
    <row r="109" spans="1:13" ht="14.1" customHeight="1">
      <c r="A109" s="69"/>
      <c r="B109" s="9">
        <v>202</v>
      </c>
      <c r="C109" s="16" t="s">
        <v>13</v>
      </c>
      <c r="D109" s="36">
        <v>6600</v>
      </c>
      <c r="E109" s="9"/>
      <c r="F109" s="10">
        <f t="shared" ref="F109:F155" si="5">D109*E109</f>
        <v>0</v>
      </c>
      <c r="H109" s="60"/>
      <c r="I109" s="58"/>
      <c r="J109" s="59"/>
      <c r="K109" s="54"/>
      <c r="M109" s="17"/>
    </row>
    <row r="110" spans="1:13" ht="14.1" customHeight="1">
      <c r="A110" s="69"/>
      <c r="B110" s="9">
        <v>203</v>
      </c>
      <c r="C110" s="16" t="s">
        <v>13</v>
      </c>
      <c r="D110" s="36">
        <v>6600</v>
      </c>
      <c r="E110" s="9"/>
      <c r="F110" s="10">
        <f t="shared" si="5"/>
        <v>0</v>
      </c>
      <c r="H110" s="60"/>
      <c r="I110" s="58"/>
      <c r="J110" s="59"/>
      <c r="K110" s="54"/>
      <c r="M110" s="17"/>
    </row>
    <row r="111" spans="1:13" ht="14.1" customHeight="1">
      <c r="A111" s="69"/>
      <c r="B111" s="9">
        <v>204</v>
      </c>
      <c r="C111" s="16" t="s">
        <v>13</v>
      </c>
      <c r="D111" s="36">
        <v>6600</v>
      </c>
      <c r="E111" s="9"/>
      <c r="F111" s="10">
        <f t="shared" si="5"/>
        <v>0</v>
      </c>
      <c r="H111" s="60"/>
      <c r="I111" s="58"/>
      <c r="J111" s="59"/>
      <c r="K111" s="54"/>
      <c r="M111" s="17"/>
    </row>
    <row r="112" spans="1:13" ht="14.1" customHeight="1">
      <c r="A112" s="69"/>
      <c r="B112" s="9">
        <v>205</v>
      </c>
      <c r="C112" s="16" t="s">
        <v>13</v>
      </c>
      <c r="D112" s="36">
        <v>6600</v>
      </c>
      <c r="E112" s="9"/>
      <c r="F112" s="10">
        <f t="shared" si="5"/>
        <v>0</v>
      </c>
      <c r="H112" s="60"/>
      <c r="I112" s="58"/>
      <c r="J112" s="59"/>
      <c r="K112" s="54"/>
      <c r="M112" s="17"/>
    </row>
    <row r="113" spans="1:13" ht="14.1" customHeight="1">
      <c r="A113" s="69"/>
      <c r="B113" s="9">
        <v>206</v>
      </c>
      <c r="C113" s="16" t="s">
        <v>13</v>
      </c>
      <c r="D113" s="36">
        <v>6600</v>
      </c>
      <c r="E113" s="9"/>
      <c r="F113" s="10">
        <f t="shared" si="5"/>
        <v>0</v>
      </c>
      <c r="H113" s="60"/>
      <c r="I113" s="58"/>
      <c r="J113" s="59"/>
      <c r="K113" s="54"/>
      <c r="M113" s="17"/>
    </row>
    <row r="114" spans="1:13" ht="14.1" customHeight="1">
      <c r="A114" s="69"/>
      <c r="B114" s="9">
        <v>207</v>
      </c>
      <c r="C114" s="16" t="s">
        <v>13</v>
      </c>
      <c r="D114" s="36">
        <v>6600</v>
      </c>
      <c r="E114" s="9"/>
      <c r="F114" s="10">
        <f t="shared" si="5"/>
        <v>0</v>
      </c>
      <c r="H114" s="60"/>
      <c r="I114" s="58"/>
      <c r="J114" s="59"/>
      <c r="K114" s="54"/>
      <c r="M114" s="17"/>
    </row>
    <row r="115" spans="1:13" ht="14.1" customHeight="1">
      <c r="A115" s="69"/>
      <c r="B115" s="12">
        <v>208</v>
      </c>
      <c r="C115" s="16" t="s">
        <v>13</v>
      </c>
      <c r="D115" s="36">
        <v>6600</v>
      </c>
      <c r="E115" s="12"/>
      <c r="F115" s="13">
        <f t="shared" si="5"/>
        <v>0</v>
      </c>
      <c r="H115" s="60"/>
      <c r="I115" s="58"/>
      <c r="J115" s="59"/>
      <c r="K115" s="54"/>
      <c r="M115" s="17"/>
    </row>
    <row r="116" spans="1:13" ht="14.1" customHeight="1">
      <c r="A116" s="69"/>
      <c r="B116" s="9">
        <v>209</v>
      </c>
      <c r="C116" s="16" t="s">
        <v>13</v>
      </c>
      <c r="D116" s="36">
        <v>6600</v>
      </c>
      <c r="E116" s="9"/>
      <c r="F116" s="10">
        <f t="shared" si="5"/>
        <v>0</v>
      </c>
      <c r="H116" s="60"/>
      <c r="I116" s="58"/>
      <c r="J116" s="59"/>
      <c r="K116" s="54"/>
      <c r="M116" s="17"/>
    </row>
    <row r="117" spans="1:13" ht="14.1" customHeight="1">
      <c r="A117" s="69"/>
      <c r="B117" s="9">
        <v>210</v>
      </c>
      <c r="C117" s="16" t="s">
        <v>13</v>
      </c>
      <c r="D117" s="36">
        <v>6600</v>
      </c>
      <c r="E117" s="9"/>
      <c r="F117" s="10">
        <f t="shared" si="5"/>
        <v>0</v>
      </c>
      <c r="H117" s="60"/>
      <c r="I117" s="58"/>
      <c r="J117" s="59"/>
      <c r="K117" s="54"/>
      <c r="M117" s="17"/>
    </row>
    <row r="118" spans="1:13" ht="14.1" customHeight="1">
      <c r="A118" s="69"/>
      <c r="B118" s="9">
        <v>211</v>
      </c>
      <c r="C118" s="16" t="s">
        <v>13</v>
      </c>
      <c r="D118" s="36">
        <v>6600</v>
      </c>
      <c r="E118" s="9"/>
      <c r="F118" s="10">
        <f t="shared" si="5"/>
        <v>0</v>
      </c>
      <c r="H118" s="60"/>
      <c r="I118" s="58"/>
      <c r="J118" s="59"/>
      <c r="K118" s="54"/>
      <c r="M118" s="17"/>
    </row>
    <row r="119" spans="1:13" ht="14.1" customHeight="1">
      <c r="A119" s="69"/>
      <c r="B119" s="9">
        <v>212</v>
      </c>
      <c r="C119" s="16" t="s">
        <v>13</v>
      </c>
      <c r="D119" s="36">
        <v>6600</v>
      </c>
      <c r="E119" s="9"/>
      <c r="F119" s="10">
        <f t="shared" si="5"/>
        <v>0</v>
      </c>
      <c r="H119" s="60"/>
      <c r="I119" s="58"/>
      <c r="J119" s="59"/>
      <c r="K119" s="54"/>
      <c r="M119" s="17"/>
    </row>
    <row r="120" spans="1:13" ht="14.1" customHeight="1">
      <c r="A120" s="69"/>
      <c r="B120" s="9">
        <v>213</v>
      </c>
      <c r="C120" s="16" t="s">
        <v>13</v>
      </c>
      <c r="D120" s="36">
        <v>6600</v>
      </c>
      <c r="E120" s="9"/>
      <c r="F120" s="10">
        <f t="shared" si="5"/>
        <v>0</v>
      </c>
      <c r="H120" s="60"/>
      <c r="I120" s="58"/>
      <c r="J120" s="59"/>
      <c r="K120" s="54"/>
      <c r="M120" s="17"/>
    </row>
    <row r="121" spans="1:13" ht="14.1" customHeight="1">
      <c r="A121" s="69"/>
      <c r="B121" s="9">
        <v>214</v>
      </c>
      <c r="C121" s="16" t="s">
        <v>13</v>
      </c>
      <c r="D121" s="36">
        <v>6600</v>
      </c>
      <c r="E121" s="9"/>
      <c r="F121" s="10">
        <f t="shared" si="5"/>
        <v>0</v>
      </c>
      <c r="H121" s="60"/>
      <c r="I121" s="58"/>
      <c r="J121" s="59"/>
      <c r="K121" s="54"/>
      <c r="M121" s="17"/>
    </row>
    <row r="122" spans="1:13" ht="14.1" customHeight="1">
      <c r="A122" s="69"/>
      <c r="B122" s="9">
        <v>215</v>
      </c>
      <c r="C122" s="16" t="s">
        <v>13</v>
      </c>
      <c r="D122" s="36">
        <v>6600</v>
      </c>
      <c r="E122" s="9"/>
      <c r="F122" s="10">
        <f t="shared" si="5"/>
        <v>0</v>
      </c>
      <c r="H122" s="60"/>
      <c r="I122" s="58"/>
      <c r="J122" s="59"/>
      <c r="K122" s="54"/>
      <c r="M122" s="17"/>
    </row>
    <row r="123" spans="1:13" ht="14.1" customHeight="1">
      <c r="A123" s="69"/>
      <c r="B123" s="9">
        <v>216</v>
      </c>
      <c r="C123" s="16" t="s">
        <v>13</v>
      </c>
      <c r="D123" s="36">
        <v>6600</v>
      </c>
      <c r="E123" s="9"/>
      <c r="F123" s="10">
        <f t="shared" si="5"/>
        <v>0</v>
      </c>
      <c r="H123" s="60"/>
      <c r="I123" s="58"/>
      <c r="J123" s="59"/>
      <c r="K123" s="54"/>
      <c r="M123" s="17"/>
    </row>
    <row r="124" spans="1:13" ht="14.1" customHeight="1">
      <c r="A124" s="69"/>
      <c r="B124" s="9">
        <v>217</v>
      </c>
      <c r="C124" s="16" t="s">
        <v>13</v>
      </c>
      <c r="D124" s="36">
        <v>6600</v>
      </c>
      <c r="E124" s="9"/>
      <c r="F124" s="10">
        <f t="shared" si="5"/>
        <v>0</v>
      </c>
      <c r="H124" s="60"/>
      <c r="I124" s="58"/>
      <c r="J124" s="59"/>
      <c r="K124" s="54"/>
      <c r="M124" s="17"/>
    </row>
    <row r="125" spans="1:13" ht="14.1" customHeight="1">
      <c r="A125" s="69"/>
      <c r="B125" s="9">
        <v>218</v>
      </c>
      <c r="C125" s="16" t="s">
        <v>13</v>
      </c>
      <c r="D125" s="36">
        <v>6600</v>
      </c>
      <c r="E125" s="9"/>
      <c r="F125" s="10">
        <f t="shared" si="5"/>
        <v>0</v>
      </c>
      <c r="H125" s="60"/>
      <c r="I125" s="58"/>
      <c r="J125" s="59"/>
      <c r="K125" s="54"/>
      <c r="M125" s="17"/>
    </row>
    <row r="126" spans="1:13" ht="14.1" customHeight="1">
      <c r="A126" s="69"/>
      <c r="B126" s="9">
        <v>219</v>
      </c>
      <c r="C126" s="16" t="s">
        <v>13</v>
      </c>
      <c r="D126" s="36">
        <v>6600</v>
      </c>
      <c r="E126" s="9"/>
      <c r="F126" s="10">
        <f t="shared" si="5"/>
        <v>0</v>
      </c>
      <c r="H126" s="60"/>
      <c r="I126" s="58"/>
      <c r="J126" s="59"/>
      <c r="K126" s="54"/>
      <c r="M126" s="17"/>
    </row>
    <row r="127" spans="1:13" ht="14.1" customHeight="1">
      <c r="A127" s="69"/>
      <c r="B127" s="9">
        <v>220</v>
      </c>
      <c r="C127" s="16" t="s">
        <v>13</v>
      </c>
      <c r="D127" s="36">
        <v>6600</v>
      </c>
      <c r="E127" s="9"/>
      <c r="F127" s="10">
        <f t="shared" si="5"/>
        <v>0</v>
      </c>
      <c r="H127" s="60"/>
      <c r="I127" s="58"/>
      <c r="J127" s="59"/>
      <c r="K127" s="54"/>
      <c r="M127" s="17"/>
    </row>
    <row r="128" spans="1:13" ht="14.1" customHeight="1">
      <c r="A128" s="69"/>
      <c r="B128" s="9">
        <v>221</v>
      </c>
      <c r="C128" s="16" t="s">
        <v>13</v>
      </c>
      <c r="D128" s="36">
        <v>6600</v>
      </c>
      <c r="E128" s="9"/>
      <c r="F128" s="10">
        <f t="shared" si="5"/>
        <v>0</v>
      </c>
      <c r="H128" s="60"/>
      <c r="I128" s="58"/>
      <c r="J128" s="59"/>
      <c r="K128" s="54"/>
      <c r="M128" s="17"/>
    </row>
    <row r="129" spans="1:13" ht="14.1" customHeight="1">
      <c r="A129" s="69"/>
      <c r="B129" s="9">
        <v>222</v>
      </c>
      <c r="C129" s="16" t="s">
        <v>13</v>
      </c>
      <c r="D129" s="36">
        <v>6600</v>
      </c>
      <c r="E129" s="9"/>
      <c r="F129" s="10">
        <f t="shared" si="5"/>
        <v>0</v>
      </c>
      <c r="H129" s="60"/>
      <c r="I129" s="58"/>
      <c r="J129" s="59"/>
      <c r="K129" s="54"/>
      <c r="M129" s="17"/>
    </row>
    <row r="130" spans="1:13" ht="14.1" customHeight="1">
      <c r="A130" s="69"/>
      <c r="B130" s="9">
        <v>223</v>
      </c>
      <c r="C130" s="16" t="s">
        <v>13</v>
      </c>
      <c r="D130" s="36">
        <v>6600</v>
      </c>
      <c r="E130" s="9"/>
      <c r="F130" s="10">
        <f t="shared" si="5"/>
        <v>0</v>
      </c>
      <c r="H130" s="60"/>
      <c r="I130" s="58"/>
      <c r="J130" s="59"/>
      <c r="K130" s="54"/>
      <c r="M130" s="17"/>
    </row>
    <row r="131" spans="1:13" ht="14.1" customHeight="1">
      <c r="A131" s="69"/>
      <c r="B131" s="9">
        <v>224</v>
      </c>
      <c r="C131" s="16" t="s">
        <v>13</v>
      </c>
      <c r="D131" s="36">
        <v>6600</v>
      </c>
      <c r="E131" s="9"/>
      <c r="F131" s="10">
        <f t="shared" si="5"/>
        <v>0</v>
      </c>
      <c r="H131" s="60"/>
      <c r="I131" s="58"/>
      <c r="J131" s="59"/>
      <c r="K131" s="54"/>
      <c r="M131" s="17"/>
    </row>
    <row r="132" spans="1:13" ht="14.1" customHeight="1">
      <c r="A132" s="69"/>
      <c r="B132" s="9">
        <v>225</v>
      </c>
      <c r="C132" s="16" t="s">
        <v>13</v>
      </c>
      <c r="D132" s="36">
        <v>6600</v>
      </c>
      <c r="E132" s="9"/>
      <c r="F132" s="10">
        <f t="shared" si="5"/>
        <v>0</v>
      </c>
      <c r="H132" s="60"/>
      <c r="I132" s="58"/>
      <c r="J132" s="59"/>
      <c r="K132" s="54"/>
      <c r="M132" s="17"/>
    </row>
    <row r="133" spans="1:13" ht="14.1" customHeight="1">
      <c r="A133" s="69"/>
      <c r="B133" s="9">
        <v>226</v>
      </c>
      <c r="C133" s="16" t="s">
        <v>13</v>
      </c>
      <c r="D133" s="36">
        <v>6600</v>
      </c>
      <c r="E133" s="9"/>
      <c r="F133" s="10">
        <f t="shared" si="5"/>
        <v>0</v>
      </c>
      <c r="H133" s="60"/>
      <c r="I133" s="58"/>
      <c r="J133" s="59"/>
      <c r="K133" s="54"/>
      <c r="M133" s="17"/>
    </row>
    <row r="134" spans="1:13" ht="14.1" customHeight="1">
      <c r="A134" s="69"/>
      <c r="B134" s="9">
        <v>227</v>
      </c>
      <c r="C134" s="16" t="s">
        <v>13</v>
      </c>
      <c r="D134" s="36">
        <v>6600</v>
      </c>
      <c r="E134" s="9"/>
      <c r="F134" s="10">
        <f t="shared" si="5"/>
        <v>0</v>
      </c>
      <c r="H134" s="60"/>
      <c r="I134" s="58"/>
      <c r="J134" s="59"/>
      <c r="K134" s="54"/>
      <c r="M134" s="17"/>
    </row>
    <row r="135" spans="1:13" ht="14.1" customHeight="1">
      <c r="A135" s="69"/>
      <c r="B135" s="9">
        <v>228</v>
      </c>
      <c r="C135" s="16" t="s">
        <v>13</v>
      </c>
      <c r="D135" s="36">
        <v>6600</v>
      </c>
      <c r="E135" s="9"/>
      <c r="F135" s="10">
        <f t="shared" si="5"/>
        <v>0</v>
      </c>
      <c r="H135" s="60"/>
      <c r="I135" s="58"/>
      <c r="J135" s="59"/>
      <c r="K135" s="54"/>
      <c r="M135" s="17"/>
    </row>
    <row r="136" spans="1:13" ht="14.1" customHeight="1">
      <c r="A136" s="69"/>
      <c r="B136" s="9">
        <v>229</v>
      </c>
      <c r="C136" s="16" t="s">
        <v>13</v>
      </c>
      <c r="D136" s="36">
        <v>6600</v>
      </c>
      <c r="E136" s="9"/>
      <c r="F136" s="10">
        <f t="shared" si="5"/>
        <v>0</v>
      </c>
      <c r="H136" s="60"/>
      <c r="I136" s="58"/>
      <c r="J136" s="59"/>
      <c r="K136" s="54"/>
      <c r="M136" s="17"/>
    </row>
    <row r="137" spans="1:13" ht="14.1" customHeight="1">
      <c r="A137" s="69"/>
      <c r="B137" s="9">
        <v>230</v>
      </c>
      <c r="C137" s="16" t="s">
        <v>13</v>
      </c>
      <c r="D137" s="36">
        <v>6600</v>
      </c>
      <c r="E137" s="9"/>
      <c r="F137" s="10">
        <f t="shared" si="5"/>
        <v>0</v>
      </c>
      <c r="H137" s="60"/>
      <c r="I137" s="58"/>
      <c r="J137" s="59"/>
      <c r="K137" s="54"/>
      <c r="M137" s="17"/>
    </row>
    <row r="138" spans="1:13" ht="14.1" customHeight="1">
      <c r="A138" s="69"/>
      <c r="B138" s="12">
        <v>231</v>
      </c>
      <c r="C138" s="16" t="s">
        <v>13</v>
      </c>
      <c r="D138" s="36">
        <v>6600</v>
      </c>
      <c r="E138" s="12"/>
      <c r="F138" s="13">
        <f t="shared" si="5"/>
        <v>0</v>
      </c>
      <c r="H138" s="60"/>
      <c r="I138" s="58"/>
      <c r="J138" s="59"/>
      <c r="K138" s="54"/>
      <c r="M138" s="17"/>
    </row>
    <row r="139" spans="1:13" ht="14.1" customHeight="1">
      <c r="A139" s="69"/>
      <c r="B139" s="9">
        <v>232</v>
      </c>
      <c r="C139" s="16" t="s">
        <v>13</v>
      </c>
      <c r="D139" s="36">
        <v>6600</v>
      </c>
      <c r="E139" s="9"/>
      <c r="F139" s="10">
        <f t="shared" si="5"/>
        <v>0</v>
      </c>
      <c r="H139" s="60"/>
      <c r="I139" s="58"/>
      <c r="J139" s="59"/>
      <c r="K139" s="54"/>
      <c r="M139" s="17"/>
    </row>
    <row r="140" spans="1:13" ht="14.1" customHeight="1">
      <c r="A140" s="69"/>
      <c r="B140" s="9">
        <v>233</v>
      </c>
      <c r="C140" s="16" t="s">
        <v>13</v>
      </c>
      <c r="D140" s="36">
        <v>6600</v>
      </c>
      <c r="E140" s="9"/>
      <c r="F140" s="10">
        <f t="shared" si="5"/>
        <v>0</v>
      </c>
      <c r="H140" s="60"/>
      <c r="I140" s="58"/>
      <c r="J140" s="59"/>
      <c r="K140" s="54"/>
      <c r="M140" s="17"/>
    </row>
    <row r="141" spans="1:13" ht="14.1" customHeight="1">
      <c r="A141" s="69"/>
      <c r="B141" s="9">
        <v>234</v>
      </c>
      <c r="C141" s="16" t="s">
        <v>13</v>
      </c>
      <c r="D141" s="36">
        <v>8000</v>
      </c>
      <c r="E141" s="9"/>
      <c r="F141" s="10">
        <f t="shared" si="5"/>
        <v>0</v>
      </c>
      <c r="H141" s="60"/>
      <c r="I141" s="58"/>
      <c r="J141" s="59"/>
      <c r="K141" s="54"/>
      <c r="M141" s="17"/>
    </row>
    <row r="142" spans="1:13" ht="14.1" customHeight="1">
      <c r="A142" s="69"/>
      <c r="B142" s="23">
        <v>235</v>
      </c>
      <c r="C142" s="16" t="s">
        <v>13</v>
      </c>
      <c r="D142" s="36">
        <v>8000</v>
      </c>
      <c r="E142" s="23"/>
      <c r="F142" s="35">
        <f t="shared" si="5"/>
        <v>0</v>
      </c>
      <c r="H142" s="60"/>
      <c r="I142" s="58"/>
      <c r="J142" s="59"/>
      <c r="K142" s="54"/>
      <c r="M142" s="17"/>
    </row>
    <row r="143" spans="1:13" ht="14.1" customHeight="1">
      <c r="A143" s="69"/>
      <c r="B143" s="9">
        <v>236</v>
      </c>
      <c r="C143" s="16" t="s">
        <v>13</v>
      </c>
      <c r="D143" s="36">
        <v>8000</v>
      </c>
      <c r="E143" s="9"/>
      <c r="F143" s="10">
        <f t="shared" si="5"/>
        <v>0</v>
      </c>
      <c r="H143" s="60"/>
      <c r="I143" s="58"/>
      <c r="J143" s="59"/>
      <c r="K143" s="54"/>
      <c r="M143" s="17"/>
    </row>
    <row r="144" spans="1:13" ht="14.1" customHeight="1">
      <c r="A144" s="69"/>
      <c r="B144" s="9">
        <v>237</v>
      </c>
      <c r="C144" s="16" t="s">
        <v>13</v>
      </c>
      <c r="D144" s="36">
        <v>6600</v>
      </c>
      <c r="E144" s="9"/>
      <c r="F144" s="10">
        <f t="shared" si="5"/>
        <v>0</v>
      </c>
      <c r="H144" s="60"/>
      <c r="I144" s="58"/>
      <c r="J144" s="59"/>
      <c r="K144" s="54"/>
      <c r="M144" s="17"/>
    </row>
    <row r="145" spans="1:13" ht="14.1" customHeight="1">
      <c r="A145" s="69"/>
      <c r="B145" s="9">
        <v>238</v>
      </c>
      <c r="C145" s="16" t="s">
        <v>13</v>
      </c>
      <c r="D145" s="36">
        <v>6600</v>
      </c>
      <c r="E145" s="9"/>
      <c r="F145" s="10">
        <f t="shared" si="5"/>
        <v>0</v>
      </c>
      <c r="H145" s="60"/>
      <c r="I145" s="58"/>
      <c r="J145" s="59"/>
      <c r="K145" s="54"/>
      <c r="M145" s="17"/>
    </row>
    <row r="146" spans="1:13" ht="14.1" customHeight="1">
      <c r="A146" s="69"/>
      <c r="B146" s="9">
        <v>239</v>
      </c>
      <c r="C146" s="16" t="s">
        <v>13</v>
      </c>
      <c r="D146" s="36">
        <v>6600</v>
      </c>
      <c r="E146" s="9"/>
      <c r="F146" s="10">
        <f t="shared" si="5"/>
        <v>0</v>
      </c>
      <c r="H146" s="60"/>
      <c r="I146" s="58"/>
      <c r="J146" s="59"/>
      <c r="K146" s="54"/>
      <c r="M146" s="17"/>
    </row>
    <row r="147" spans="1:13" ht="14.1" customHeight="1">
      <c r="A147" s="69"/>
      <c r="B147" s="9">
        <v>240</v>
      </c>
      <c r="C147" s="16" t="s">
        <v>13</v>
      </c>
      <c r="D147" s="36">
        <v>6600</v>
      </c>
      <c r="E147" s="9"/>
      <c r="F147" s="10">
        <f t="shared" si="5"/>
        <v>0</v>
      </c>
      <c r="H147" s="60"/>
      <c r="I147" s="58"/>
      <c r="J147" s="59"/>
      <c r="K147" s="54"/>
      <c r="M147" s="17"/>
    </row>
    <row r="148" spans="1:13" ht="14.1" customHeight="1">
      <c r="A148" s="69"/>
      <c r="B148" s="12">
        <v>241</v>
      </c>
      <c r="C148" s="16" t="s">
        <v>13</v>
      </c>
      <c r="D148" s="36">
        <v>6600</v>
      </c>
      <c r="E148" s="12"/>
      <c r="F148" s="13">
        <f t="shared" si="5"/>
        <v>0</v>
      </c>
      <c r="H148" s="60"/>
      <c r="I148" s="58"/>
      <c r="J148" s="59"/>
      <c r="K148" s="54"/>
      <c r="M148" s="17"/>
    </row>
    <row r="149" spans="1:13" ht="14.1" customHeight="1">
      <c r="A149" s="69"/>
      <c r="B149" s="9">
        <v>242</v>
      </c>
      <c r="C149" s="16" t="s">
        <v>13</v>
      </c>
      <c r="D149" s="36">
        <v>6600</v>
      </c>
      <c r="E149" s="9"/>
      <c r="F149" s="10">
        <f t="shared" si="5"/>
        <v>0</v>
      </c>
      <c r="H149" s="60"/>
      <c r="I149" s="58"/>
      <c r="J149" s="59"/>
      <c r="K149" s="54"/>
      <c r="M149" s="17"/>
    </row>
    <row r="150" spans="1:13" ht="14.1" customHeight="1">
      <c r="A150" s="69"/>
      <c r="B150" s="9">
        <v>243</v>
      </c>
      <c r="C150" s="16" t="s">
        <v>13</v>
      </c>
      <c r="D150" s="36">
        <v>6600</v>
      </c>
      <c r="E150" s="9"/>
      <c r="F150" s="10">
        <f t="shared" si="5"/>
        <v>0</v>
      </c>
      <c r="H150" s="60"/>
      <c r="I150" s="58"/>
      <c r="J150" s="59"/>
      <c r="K150" s="54"/>
      <c r="M150" s="17"/>
    </row>
    <row r="151" spans="1:13" ht="14.1" customHeight="1">
      <c r="A151" s="69"/>
      <c r="B151" s="9">
        <v>244</v>
      </c>
      <c r="C151" s="16" t="s">
        <v>13</v>
      </c>
      <c r="D151" s="36">
        <v>6600</v>
      </c>
      <c r="E151" s="9"/>
      <c r="F151" s="10">
        <f t="shared" si="5"/>
        <v>0</v>
      </c>
      <c r="H151" s="60"/>
      <c r="I151" s="58"/>
      <c r="J151" s="59"/>
      <c r="K151" s="54"/>
      <c r="M151" s="17"/>
    </row>
    <row r="152" spans="1:13" ht="14.1" customHeight="1">
      <c r="A152" s="69"/>
      <c r="B152" s="9">
        <v>245</v>
      </c>
      <c r="C152" s="16" t="s">
        <v>13</v>
      </c>
      <c r="D152" s="36">
        <v>6600</v>
      </c>
      <c r="E152" s="9"/>
      <c r="F152" s="10">
        <f t="shared" si="5"/>
        <v>0</v>
      </c>
      <c r="H152" s="60"/>
      <c r="I152" s="58"/>
      <c r="J152" s="59"/>
      <c r="K152" s="54"/>
      <c r="M152" s="17"/>
    </row>
    <row r="153" spans="1:13" ht="14.1" customHeight="1">
      <c r="A153" s="69"/>
      <c r="B153" s="9">
        <v>246</v>
      </c>
      <c r="C153" s="16" t="s">
        <v>13</v>
      </c>
      <c r="D153" s="36">
        <v>6600</v>
      </c>
      <c r="E153" s="9"/>
      <c r="F153" s="10">
        <f t="shared" si="5"/>
        <v>0</v>
      </c>
      <c r="H153" s="60"/>
      <c r="I153" s="58"/>
      <c r="J153" s="59"/>
      <c r="K153" s="54"/>
      <c r="M153" s="17"/>
    </row>
    <row r="154" spans="1:13" ht="14.1" customHeight="1">
      <c r="A154" s="69"/>
      <c r="B154" s="9">
        <v>247</v>
      </c>
      <c r="C154" s="16" t="s">
        <v>13</v>
      </c>
      <c r="D154" s="36">
        <v>6600</v>
      </c>
      <c r="E154" s="9"/>
      <c r="F154" s="10">
        <f t="shared" si="5"/>
        <v>0</v>
      </c>
      <c r="H154" s="60"/>
      <c r="I154" s="58"/>
      <c r="J154" s="59"/>
      <c r="K154" s="54"/>
      <c r="M154" s="17"/>
    </row>
    <row r="155" spans="1:13" ht="14.1" customHeight="1" thickBot="1">
      <c r="A155" s="70"/>
      <c r="B155" s="9">
        <v>248</v>
      </c>
      <c r="C155" s="16" t="s">
        <v>13</v>
      </c>
      <c r="D155" s="36">
        <v>6600</v>
      </c>
      <c r="E155" s="9"/>
      <c r="F155" s="10">
        <f t="shared" si="5"/>
        <v>0</v>
      </c>
      <c r="H155" s="60"/>
      <c r="I155" s="58"/>
      <c r="J155" s="59"/>
      <c r="K155" s="54"/>
      <c r="M155" s="17"/>
    </row>
    <row r="156" spans="1:13" ht="14.1" customHeight="1" thickTop="1">
      <c r="A156" s="65" t="s">
        <v>4</v>
      </c>
      <c r="B156" s="66"/>
      <c r="C156" s="66"/>
      <c r="D156" s="67"/>
      <c r="E156" s="44">
        <f>SUM(E4:E53,L4:L53,E56:E105,L56:L105,E108:E155)</f>
        <v>0</v>
      </c>
      <c r="F156" s="44">
        <f>SUM(F4:F53,M4:M53,F56:F105,M56:M105,F108:F155)</f>
        <v>0</v>
      </c>
      <c r="H156" s="60"/>
      <c r="I156" s="58"/>
      <c r="J156" s="59"/>
      <c r="K156" s="54"/>
      <c r="M156" s="17"/>
    </row>
    <row r="157" spans="1:13">
      <c r="H157" s="60"/>
      <c r="I157" s="58"/>
      <c r="J157" s="59"/>
      <c r="K157" s="54"/>
      <c r="M157" s="17"/>
    </row>
    <row r="158" spans="1:13" ht="14.1" customHeight="1"/>
    <row r="159" spans="1:13" ht="14.1" customHeight="1"/>
    <row r="160" spans="1:13" ht="14.1" customHeight="1"/>
    <row r="161" ht="14.1" customHeight="1"/>
    <row r="162" ht="14.1" customHeight="1"/>
    <row r="163" ht="14.1" customHeight="1"/>
    <row r="164" ht="14.1" customHeight="1"/>
    <row r="165" ht="14.1" customHeight="1"/>
    <row r="166" ht="16.5" customHeight="1"/>
  </sheetData>
  <mergeCells count="9">
    <mergeCell ref="A108:A155"/>
    <mergeCell ref="A156:D156"/>
    <mergeCell ref="K1:M1"/>
    <mergeCell ref="L2:M2"/>
    <mergeCell ref="A4:A53"/>
    <mergeCell ref="H4:H53"/>
    <mergeCell ref="H56:H105"/>
    <mergeCell ref="A56:A61"/>
    <mergeCell ref="A62:A83"/>
  </mergeCells>
  <phoneticPr fontId="2"/>
  <printOptions horizontalCentered="1"/>
  <pageMargins left="0.23622047244094491" right="0.23622047244094491" top="0.55118110236220474" bottom="0.55118110236220474" header="0.31496062992125984" footer="0.31496062992125984"/>
  <pageSetup paperSize="9" orientation="portrait" r:id="rId1"/>
  <headerFooter>
    <oddFooter>&amp;C&amp;P</oddFooter>
  </headerFooter>
  <rowBreaks count="2" manualBreakCount="2">
    <brk id="105" max="16383" man="1"/>
    <brk id="1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0B6553-4ECB-4313-B025-0FF17E1A5ACE}">
  <sheetPr>
    <tabColor rgb="FF92D050"/>
  </sheetPr>
  <dimension ref="A1:U166"/>
  <sheetViews>
    <sheetView topLeftCell="A126" zoomScaleNormal="100" workbookViewId="0">
      <selection activeCell="N133" sqref="N133"/>
    </sheetView>
  </sheetViews>
  <sheetFormatPr defaultColWidth="8.625" defaultRowHeight="18.75"/>
  <cols>
    <col min="1" max="1" width="5.375" customWidth="1"/>
    <col min="2" max="2" width="5.625" customWidth="1"/>
    <col min="3" max="3" width="5.375" customWidth="1"/>
    <col min="7" max="7" width="4.125" customWidth="1"/>
    <col min="8" max="8" width="5.375" customWidth="1"/>
    <col min="9" max="9" width="5.625" customWidth="1"/>
    <col min="10" max="10" width="5.375" customWidth="1"/>
    <col min="12" max="12" width="8.625" customWidth="1"/>
  </cols>
  <sheetData>
    <row r="1" spans="1:21">
      <c r="A1" s="4" t="s">
        <v>25</v>
      </c>
      <c r="B1" s="4"/>
      <c r="C1" s="4"/>
      <c r="D1" s="4"/>
      <c r="E1" s="4"/>
      <c r="F1" s="4"/>
      <c r="G1" s="4"/>
      <c r="H1" s="4"/>
      <c r="I1" s="4"/>
      <c r="J1" s="4"/>
      <c r="K1" s="72" t="str">
        <f>教材用!K1</f>
        <v>○▲★専門学校</v>
      </c>
      <c r="L1" s="72"/>
      <c r="M1" s="72"/>
      <c r="N1" s="5" t="s">
        <v>18</v>
      </c>
      <c r="O1" s="5"/>
      <c r="P1" s="5"/>
      <c r="Q1" s="5"/>
      <c r="R1" s="5"/>
      <c r="S1" s="5"/>
      <c r="T1" s="5"/>
      <c r="U1" s="8"/>
    </row>
    <row r="2" spans="1:21" ht="19.5">
      <c r="A2" s="33" t="s">
        <v>17</v>
      </c>
      <c r="B2" s="34"/>
      <c r="C2" s="1"/>
      <c r="D2" s="1"/>
      <c r="E2" s="1"/>
      <c r="F2" s="1"/>
      <c r="G2" s="1"/>
      <c r="H2" s="1"/>
      <c r="I2" s="1"/>
      <c r="J2" s="1"/>
      <c r="K2" s="27" t="s">
        <v>6</v>
      </c>
      <c r="L2" s="71" t="str">
        <f>教材用!L2</f>
        <v>××■■</v>
      </c>
      <c r="M2" s="71"/>
      <c r="N2" s="5" t="s">
        <v>22</v>
      </c>
      <c r="O2" s="5"/>
      <c r="P2" s="5"/>
      <c r="Q2" s="5"/>
      <c r="R2" s="5"/>
      <c r="S2" s="5"/>
      <c r="T2" s="5"/>
      <c r="U2" s="8"/>
    </row>
    <row r="3" spans="1:21">
      <c r="A3" s="2" t="s">
        <v>24</v>
      </c>
      <c r="B3" s="2" t="s">
        <v>0</v>
      </c>
      <c r="C3" s="6" t="s">
        <v>12</v>
      </c>
      <c r="D3" s="2" t="s">
        <v>1</v>
      </c>
      <c r="E3" s="2" t="s">
        <v>2</v>
      </c>
      <c r="F3" s="2" t="s">
        <v>3</v>
      </c>
      <c r="H3" s="2" t="s">
        <v>24</v>
      </c>
      <c r="I3" s="2" t="s">
        <v>0</v>
      </c>
      <c r="J3" s="6" t="s">
        <v>12</v>
      </c>
      <c r="K3" s="2" t="s">
        <v>1</v>
      </c>
      <c r="L3" s="2" t="s">
        <v>2</v>
      </c>
      <c r="M3" s="2" t="s">
        <v>3</v>
      </c>
      <c r="N3" s="4"/>
      <c r="O3" s="4"/>
      <c r="P3" s="4"/>
      <c r="Q3" s="4"/>
      <c r="R3" s="4"/>
      <c r="S3" s="4"/>
      <c r="T3" s="4"/>
    </row>
    <row r="4" spans="1:21" ht="14.1" customHeight="1">
      <c r="A4" s="73" t="s">
        <v>5</v>
      </c>
      <c r="B4" s="9">
        <v>1</v>
      </c>
      <c r="C4" s="16">
        <v>100</v>
      </c>
      <c r="D4" s="36">
        <v>3500</v>
      </c>
      <c r="E4" s="9">
        <f>教材用!E4+'ピギーズ用 '!E4</f>
        <v>0</v>
      </c>
      <c r="F4" s="10">
        <f>D4*E4</f>
        <v>0</v>
      </c>
      <c r="G4" s="11"/>
      <c r="H4" s="73" t="s">
        <v>5</v>
      </c>
      <c r="I4" s="9">
        <v>51</v>
      </c>
      <c r="J4" s="16">
        <v>50</v>
      </c>
      <c r="K4" s="36">
        <v>7000</v>
      </c>
      <c r="L4" s="9">
        <f>教材用!L4+'ピギーズ用 '!L4</f>
        <v>0</v>
      </c>
      <c r="M4" s="10">
        <f>K4*L4</f>
        <v>0</v>
      </c>
      <c r="N4" s="5" t="s">
        <v>19</v>
      </c>
      <c r="O4" s="4"/>
      <c r="P4" s="4"/>
      <c r="Q4" s="4"/>
      <c r="R4" s="4"/>
      <c r="S4" s="4"/>
      <c r="T4" s="4"/>
    </row>
    <row r="5" spans="1:21" ht="14.1" customHeight="1">
      <c r="A5" s="74"/>
      <c r="B5" s="37">
        <v>2</v>
      </c>
      <c r="C5" s="16">
        <v>100</v>
      </c>
      <c r="D5" s="36">
        <v>3500</v>
      </c>
      <c r="E5" s="9">
        <f>教材用!E5+'ピギーズ用 '!E5</f>
        <v>0</v>
      </c>
      <c r="F5" s="10">
        <f t="shared" ref="F5:F52" si="0">D5*E5</f>
        <v>0</v>
      </c>
      <c r="G5" s="11"/>
      <c r="H5" s="74"/>
      <c r="I5" s="37">
        <v>52</v>
      </c>
      <c r="J5" s="16">
        <v>50</v>
      </c>
      <c r="K5" s="36">
        <v>7000</v>
      </c>
      <c r="L5" s="9">
        <f>教材用!L5+'ピギーズ用 '!L5</f>
        <v>0</v>
      </c>
      <c r="M5" s="10">
        <f t="shared" ref="M5:M52" si="1">K5*L5</f>
        <v>0</v>
      </c>
    </row>
    <row r="6" spans="1:21" ht="14.1" customHeight="1">
      <c r="A6" s="74"/>
      <c r="B6" s="37">
        <v>3</v>
      </c>
      <c r="C6" s="16">
        <v>100</v>
      </c>
      <c r="D6" s="36">
        <v>3500</v>
      </c>
      <c r="E6" s="9">
        <f>教材用!E6+'ピギーズ用 '!E6</f>
        <v>0</v>
      </c>
      <c r="F6" s="10">
        <f t="shared" si="0"/>
        <v>0</v>
      </c>
      <c r="G6" s="11"/>
      <c r="H6" s="74"/>
      <c r="I6" s="37">
        <v>53</v>
      </c>
      <c r="J6" s="16">
        <v>50</v>
      </c>
      <c r="K6" s="36">
        <v>7000</v>
      </c>
      <c r="L6" s="9">
        <f>教材用!L6+'ピギーズ用 '!L6</f>
        <v>0</v>
      </c>
      <c r="M6" s="10">
        <f t="shared" si="1"/>
        <v>0</v>
      </c>
    </row>
    <row r="7" spans="1:21" ht="14.1" customHeight="1">
      <c r="A7" s="74"/>
      <c r="B7" s="37">
        <v>4</v>
      </c>
      <c r="C7" s="16">
        <v>100</v>
      </c>
      <c r="D7" s="36">
        <v>3500</v>
      </c>
      <c r="E7" s="9">
        <f>教材用!E7+'ピギーズ用 '!E7</f>
        <v>0</v>
      </c>
      <c r="F7" s="10">
        <f t="shared" si="0"/>
        <v>0</v>
      </c>
      <c r="G7" s="11"/>
      <c r="H7" s="74"/>
      <c r="I7" s="9">
        <v>54</v>
      </c>
      <c r="J7" s="16">
        <v>50</v>
      </c>
      <c r="K7" s="36">
        <v>7000</v>
      </c>
      <c r="L7" s="9">
        <f>教材用!L7+'ピギーズ用 '!L7</f>
        <v>0</v>
      </c>
      <c r="M7" s="10">
        <f t="shared" si="1"/>
        <v>0</v>
      </c>
    </row>
    <row r="8" spans="1:21" ht="14.1" customHeight="1">
      <c r="A8" s="74"/>
      <c r="B8" s="37">
        <v>5</v>
      </c>
      <c r="C8" s="16">
        <v>100</v>
      </c>
      <c r="D8" s="36">
        <v>3500</v>
      </c>
      <c r="E8" s="9">
        <f>教材用!E8+'ピギーズ用 '!E8</f>
        <v>0</v>
      </c>
      <c r="F8" s="10">
        <f t="shared" si="0"/>
        <v>0</v>
      </c>
      <c r="G8" s="11"/>
      <c r="H8" s="74"/>
      <c r="I8" s="37">
        <v>55</v>
      </c>
      <c r="J8" s="16">
        <v>50</v>
      </c>
      <c r="K8" s="36">
        <v>7000</v>
      </c>
      <c r="L8" s="9">
        <f>教材用!L8+'ピギーズ用 '!L8</f>
        <v>0</v>
      </c>
      <c r="M8" s="10">
        <f t="shared" si="1"/>
        <v>0</v>
      </c>
    </row>
    <row r="9" spans="1:21" ht="14.1" customHeight="1">
      <c r="A9" s="74"/>
      <c r="B9" s="9">
        <v>6</v>
      </c>
      <c r="C9" s="16">
        <v>100</v>
      </c>
      <c r="D9" s="36">
        <v>3500</v>
      </c>
      <c r="E9" s="9">
        <f>教材用!E9+'ピギーズ用 '!E9</f>
        <v>0</v>
      </c>
      <c r="F9" s="10">
        <f t="shared" si="0"/>
        <v>0</v>
      </c>
      <c r="G9" s="11"/>
      <c r="H9" s="74"/>
      <c r="I9" s="9">
        <v>56</v>
      </c>
      <c r="J9" s="16">
        <v>50</v>
      </c>
      <c r="K9" s="36">
        <v>7000</v>
      </c>
      <c r="L9" s="9">
        <f>教材用!L9+'ピギーズ用 '!L9</f>
        <v>0</v>
      </c>
      <c r="M9" s="10">
        <f t="shared" si="1"/>
        <v>0</v>
      </c>
    </row>
    <row r="10" spans="1:21" ht="14.1" customHeight="1">
      <c r="A10" s="74"/>
      <c r="B10" s="37">
        <v>7</v>
      </c>
      <c r="C10" s="16">
        <v>100</v>
      </c>
      <c r="D10" s="36">
        <v>3500</v>
      </c>
      <c r="E10" s="9">
        <f>教材用!E10+'ピギーズ用 '!E10</f>
        <v>0</v>
      </c>
      <c r="F10" s="10">
        <f t="shared" si="0"/>
        <v>0</v>
      </c>
      <c r="G10" s="11"/>
      <c r="H10" s="74"/>
      <c r="I10" s="37">
        <v>57</v>
      </c>
      <c r="J10" s="16">
        <v>50</v>
      </c>
      <c r="K10" s="36">
        <v>7000</v>
      </c>
      <c r="L10" s="9">
        <f>教材用!L10+'ピギーズ用 '!L10</f>
        <v>0</v>
      </c>
      <c r="M10" s="10">
        <f t="shared" si="1"/>
        <v>0</v>
      </c>
    </row>
    <row r="11" spans="1:21" ht="14.1" customHeight="1">
      <c r="A11" s="74"/>
      <c r="B11" s="37">
        <v>8</v>
      </c>
      <c r="C11" s="16">
        <v>100</v>
      </c>
      <c r="D11" s="36">
        <v>3500</v>
      </c>
      <c r="E11" s="9">
        <f>教材用!E11+'ピギーズ用 '!E11</f>
        <v>0</v>
      </c>
      <c r="F11" s="10">
        <f t="shared" si="0"/>
        <v>0</v>
      </c>
      <c r="G11" s="11"/>
      <c r="H11" s="74"/>
      <c r="I11" s="37">
        <v>58</v>
      </c>
      <c r="J11" s="16">
        <v>50</v>
      </c>
      <c r="K11" s="36">
        <v>7000</v>
      </c>
      <c r="L11" s="9">
        <f>教材用!L11+'ピギーズ用 '!L11</f>
        <v>0</v>
      </c>
      <c r="M11" s="10">
        <f t="shared" si="1"/>
        <v>0</v>
      </c>
    </row>
    <row r="12" spans="1:21" ht="14.1" customHeight="1">
      <c r="A12" s="74"/>
      <c r="B12" s="37">
        <v>9</v>
      </c>
      <c r="C12" s="16">
        <v>100</v>
      </c>
      <c r="D12" s="36">
        <v>3500</v>
      </c>
      <c r="E12" s="9">
        <f>教材用!E12+'ピギーズ用 '!E12</f>
        <v>0</v>
      </c>
      <c r="F12" s="10">
        <f t="shared" si="0"/>
        <v>0</v>
      </c>
      <c r="G12" s="11"/>
      <c r="H12" s="74"/>
      <c r="I12" s="37">
        <v>59</v>
      </c>
      <c r="J12" s="16">
        <v>50</v>
      </c>
      <c r="K12" s="36">
        <v>7000</v>
      </c>
      <c r="L12" s="9">
        <f>教材用!L12+'ピギーズ用 '!L12</f>
        <v>0</v>
      </c>
      <c r="M12" s="10">
        <f t="shared" si="1"/>
        <v>0</v>
      </c>
    </row>
    <row r="13" spans="1:21" ht="14.1" customHeight="1">
      <c r="A13" s="74"/>
      <c r="B13" s="37">
        <v>10</v>
      </c>
      <c r="C13" s="16">
        <v>100</v>
      </c>
      <c r="D13" s="36">
        <v>3500</v>
      </c>
      <c r="E13" s="9">
        <f>教材用!E13+'ピギーズ用 '!E13</f>
        <v>0</v>
      </c>
      <c r="F13" s="10">
        <f t="shared" si="0"/>
        <v>0</v>
      </c>
      <c r="G13" s="11"/>
      <c r="H13" s="74"/>
      <c r="I13" s="37">
        <v>60</v>
      </c>
      <c r="J13" s="16">
        <v>50</v>
      </c>
      <c r="K13" s="36">
        <v>7000</v>
      </c>
      <c r="L13" s="9">
        <f>教材用!L13+'ピギーズ用 '!L13</f>
        <v>0</v>
      </c>
      <c r="M13" s="10">
        <f t="shared" si="1"/>
        <v>0</v>
      </c>
    </row>
    <row r="14" spans="1:21" ht="14.1" customHeight="1">
      <c r="A14" s="74"/>
      <c r="B14" s="9">
        <v>11</v>
      </c>
      <c r="C14" s="16">
        <v>100</v>
      </c>
      <c r="D14" s="36">
        <v>3500</v>
      </c>
      <c r="E14" s="9">
        <f>教材用!E14+'ピギーズ用 '!E14</f>
        <v>0</v>
      </c>
      <c r="F14" s="10">
        <f t="shared" si="0"/>
        <v>0</v>
      </c>
      <c r="G14" s="11"/>
      <c r="H14" s="74"/>
      <c r="I14" s="9">
        <v>61</v>
      </c>
      <c r="J14" s="16">
        <v>50</v>
      </c>
      <c r="K14" s="36">
        <v>7000</v>
      </c>
      <c r="L14" s="9">
        <f>教材用!L14+'ピギーズ用 '!L14</f>
        <v>0</v>
      </c>
      <c r="M14" s="10">
        <f t="shared" si="1"/>
        <v>0</v>
      </c>
    </row>
    <row r="15" spans="1:21" ht="14.1" customHeight="1">
      <c r="A15" s="74"/>
      <c r="B15" s="37">
        <v>12</v>
      </c>
      <c r="C15" s="16">
        <v>100</v>
      </c>
      <c r="D15" s="36">
        <v>3500</v>
      </c>
      <c r="E15" s="9">
        <f>教材用!E15+'ピギーズ用 '!E15</f>
        <v>0</v>
      </c>
      <c r="F15" s="10">
        <f t="shared" si="0"/>
        <v>0</v>
      </c>
      <c r="G15" s="11"/>
      <c r="H15" s="74"/>
      <c r="I15" s="37">
        <v>62</v>
      </c>
      <c r="J15" s="16">
        <v>50</v>
      </c>
      <c r="K15" s="36">
        <v>7000</v>
      </c>
      <c r="L15" s="9">
        <f>教材用!L15+'ピギーズ用 '!L15</f>
        <v>0</v>
      </c>
      <c r="M15" s="10">
        <f t="shared" si="1"/>
        <v>0</v>
      </c>
    </row>
    <row r="16" spans="1:21" ht="14.1" customHeight="1">
      <c r="A16" s="74"/>
      <c r="B16" s="37">
        <v>13</v>
      </c>
      <c r="C16" s="16">
        <v>100</v>
      </c>
      <c r="D16" s="36">
        <v>3500</v>
      </c>
      <c r="E16" s="9">
        <f>教材用!E16+'ピギーズ用 '!E16</f>
        <v>0</v>
      </c>
      <c r="F16" s="10">
        <f t="shared" si="0"/>
        <v>0</v>
      </c>
      <c r="G16" s="11"/>
      <c r="H16" s="74"/>
      <c r="I16" s="37">
        <v>63</v>
      </c>
      <c r="J16" s="16">
        <v>50</v>
      </c>
      <c r="K16" s="36">
        <v>7000</v>
      </c>
      <c r="L16" s="9">
        <f>教材用!L16+'ピギーズ用 '!L16</f>
        <v>0</v>
      </c>
      <c r="M16" s="10">
        <f t="shared" si="1"/>
        <v>0</v>
      </c>
    </row>
    <row r="17" spans="1:13" ht="14.1" customHeight="1">
      <c r="A17" s="74"/>
      <c r="B17" s="37">
        <v>14</v>
      </c>
      <c r="C17" s="16">
        <v>100</v>
      </c>
      <c r="D17" s="36">
        <v>3500</v>
      </c>
      <c r="E17" s="9">
        <f>教材用!E17+'ピギーズ用 '!E17</f>
        <v>0</v>
      </c>
      <c r="F17" s="10">
        <f t="shared" si="0"/>
        <v>0</v>
      </c>
      <c r="G17" s="11"/>
      <c r="H17" s="74"/>
      <c r="I17" s="37">
        <v>64</v>
      </c>
      <c r="J17" s="16">
        <v>50</v>
      </c>
      <c r="K17" s="36">
        <v>7000</v>
      </c>
      <c r="L17" s="9">
        <f>教材用!L17+'ピギーズ用 '!L17</f>
        <v>0</v>
      </c>
      <c r="M17" s="10">
        <f t="shared" si="1"/>
        <v>0</v>
      </c>
    </row>
    <row r="18" spans="1:13" ht="14.1" customHeight="1">
      <c r="A18" s="74"/>
      <c r="B18" s="37">
        <v>15</v>
      </c>
      <c r="C18" s="16">
        <v>100</v>
      </c>
      <c r="D18" s="36">
        <v>3500</v>
      </c>
      <c r="E18" s="9">
        <f>教材用!E18+'ピギーズ用 '!E18</f>
        <v>0</v>
      </c>
      <c r="F18" s="10">
        <f t="shared" si="0"/>
        <v>0</v>
      </c>
      <c r="G18" s="11"/>
      <c r="H18" s="74"/>
      <c r="I18" s="37">
        <v>65</v>
      </c>
      <c r="J18" s="16">
        <v>50</v>
      </c>
      <c r="K18" s="36">
        <v>7000</v>
      </c>
      <c r="L18" s="9">
        <f>教材用!L18+'ピギーズ用 '!L18</f>
        <v>0</v>
      </c>
      <c r="M18" s="10">
        <f t="shared" si="1"/>
        <v>0</v>
      </c>
    </row>
    <row r="19" spans="1:13" ht="14.1" customHeight="1">
      <c r="A19" s="74"/>
      <c r="B19" s="9">
        <v>16</v>
      </c>
      <c r="C19" s="16">
        <v>100</v>
      </c>
      <c r="D19" s="36">
        <v>3500</v>
      </c>
      <c r="E19" s="9">
        <f>教材用!E19+'ピギーズ用 '!E19</f>
        <v>0</v>
      </c>
      <c r="F19" s="10">
        <f t="shared" si="0"/>
        <v>0</v>
      </c>
      <c r="G19" s="11"/>
      <c r="H19" s="74"/>
      <c r="I19" s="9">
        <v>66</v>
      </c>
      <c r="J19" s="16">
        <v>50</v>
      </c>
      <c r="K19" s="36">
        <v>4200</v>
      </c>
      <c r="L19" s="9">
        <f>教材用!L19+'ピギーズ用 '!L19</f>
        <v>0</v>
      </c>
      <c r="M19" s="10">
        <f t="shared" si="1"/>
        <v>0</v>
      </c>
    </row>
    <row r="20" spans="1:13" ht="14.1" customHeight="1">
      <c r="A20" s="74"/>
      <c r="B20" s="9">
        <v>17</v>
      </c>
      <c r="C20" s="16">
        <v>100</v>
      </c>
      <c r="D20" s="36">
        <v>3500</v>
      </c>
      <c r="E20" s="9">
        <f>教材用!E20+'ピギーズ用 '!E20</f>
        <v>0</v>
      </c>
      <c r="F20" s="10">
        <f t="shared" si="0"/>
        <v>0</v>
      </c>
      <c r="G20" s="11"/>
      <c r="H20" s="74"/>
      <c r="I20" s="37">
        <v>67</v>
      </c>
      <c r="J20" s="16">
        <v>50</v>
      </c>
      <c r="K20" s="36">
        <v>4200</v>
      </c>
      <c r="L20" s="9">
        <f>教材用!L20+'ピギーズ用 '!L20</f>
        <v>0</v>
      </c>
      <c r="M20" s="10">
        <f t="shared" si="1"/>
        <v>0</v>
      </c>
    </row>
    <row r="21" spans="1:13" ht="14.1" customHeight="1">
      <c r="A21" s="74"/>
      <c r="B21" s="9">
        <v>18</v>
      </c>
      <c r="C21" s="16">
        <v>100</v>
      </c>
      <c r="D21" s="36">
        <v>3500</v>
      </c>
      <c r="E21" s="9">
        <f>教材用!E21+'ピギーズ用 '!E21</f>
        <v>0</v>
      </c>
      <c r="F21" s="10">
        <f t="shared" si="0"/>
        <v>0</v>
      </c>
      <c r="G21" s="11"/>
      <c r="H21" s="74"/>
      <c r="I21" s="37">
        <v>68</v>
      </c>
      <c r="J21" s="16">
        <v>50</v>
      </c>
      <c r="K21" s="36">
        <v>4200</v>
      </c>
      <c r="L21" s="9">
        <f>教材用!L21+'ピギーズ用 '!L21</f>
        <v>0</v>
      </c>
      <c r="M21" s="10">
        <f t="shared" si="1"/>
        <v>0</v>
      </c>
    </row>
    <row r="22" spans="1:13" ht="14.1" customHeight="1">
      <c r="A22" s="74"/>
      <c r="B22" s="9">
        <v>19</v>
      </c>
      <c r="C22" s="16">
        <v>100</v>
      </c>
      <c r="D22" s="36">
        <v>3500</v>
      </c>
      <c r="E22" s="9">
        <f>教材用!E22+'ピギーズ用 '!E22</f>
        <v>0</v>
      </c>
      <c r="F22" s="10">
        <f t="shared" si="0"/>
        <v>0</v>
      </c>
      <c r="G22" s="11"/>
      <c r="H22" s="74"/>
      <c r="I22" s="37">
        <v>69</v>
      </c>
      <c r="J22" s="16">
        <v>50</v>
      </c>
      <c r="K22" s="36">
        <v>4200</v>
      </c>
      <c r="L22" s="9">
        <f>教材用!L22+'ピギーズ用 '!L22</f>
        <v>0</v>
      </c>
      <c r="M22" s="10">
        <f t="shared" si="1"/>
        <v>0</v>
      </c>
    </row>
    <row r="23" spans="1:13" ht="14.1" customHeight="1">
      <c r="A23" s="74"/>
      <c r="B23" s="9">
        <v>20</v>
      </c>
      <c r="C23" s="16">
        <v>100</v>
      </c>
      <c r="D23" s="36">
        <v>3500</v>
      </c>
      <c r="E23" s="9">
        <f>教材用!E23+'ピギーズ用 '!E23</f>
        <v>0</v>
      </c>
      <c r="F23" s="10">
        <f t="shared" si="0"/>
        <v>0</v>
      </c>
      <c r="G23" s="11"/>
      <c r="H23" s="74"/>
      <c r="I23" s="37">
        <v>70</v>
      </c>
      <c r="J23" s="16">
        <v>50</v>
      </c>
      <c r="K23" s="36">
        <v>4200</v>
      </c>
      <c r="L23" s="9">
        <f>教材用!L23+'ピギーズ用 '!L23</f>
        <v>0</v>
      </c>
      <c r="M23" s="10">
        <f t="shared" si="1"/>
        <v>0</v>
      </c>
    </row>
    <row r="24" spans="1:13" ht="14.1" customHeight="1">
      <c r="A24" s="74"/>
      <c r="B24" s="9">
        <v>21</v>
      </c>
      <c r="C24" s="16">
        <v>100</v>
      </c>
      <c r="D24" s="36">
        <v>3500</v>
      </c>
      <c r="E24" s="9">
        <f>教材用!E24+'ピギーズ用 '!E24</f>
        <v>0</v>
      </c>
      <c r="F24" s="10">
        <f t="shared" si="0"/>
        <v>0</v>
      </c>
      <c r="G24" s="11"/>
      <c r="H24" s="74"/>
      <c r="I24" s="9">
        <v>71</v>
      </c>
      <c r="J24" s="16">
        <v>50</v>
      </c>
      <c r="K24" s="36">
        <v>4200</v>
      </c>
      <c r="L24" s="9">
        <f>教材用!L24+'ピギーズ用 '!L24</f>
        <v>0</v>
      </c>
      <c r="M24" s="10">
        <f>K24*L24</f>
        <v>0</v>
      </c>
    </row>
    <row r="25" spans="1:13" ht="14.1" customHeight="1">
      <c r="A25" s="74"/>
      <c r="B25" s="9">
        <v>22</v>
      </c>
      <c r="C25" s="16">
        <v>100</v>
      </c>
      <c r="D25" s="36">
        <v>3500</v>
      </c>
      <c r="E25" s="9">
        <f>教材用!E25+'ピギーズ用 '!E25</f>
        <v>0</v>
      </c>
      <c r="F25" s="10">
        <f t="shared" si="0"/>
        <v>0</v>
      </c>
      <c r="G25" s="11"/>
      <c r="H25" s="74"/>
      <c r="I25" s="37">
        <v>72</v>
      </c>
      <c r="J25" s="16">
        <v>50</v>
      </c>
      <c r="K25" s="36">
        <v>4200</v>
      </c>
      <c r="L25" s="9">
        <f>教材用!L25+'ピギーズ用 '!L25</f>
        <v>0</v>
      </c>
      <c r="M25" s="10">
        <f>K25*L25</f>
        <v>0</v>
      </c>
    </row>
    <row r="26" spans="1:13" ht="14.1" customHeight="1">
      <c r="A26" s="74"/>
      <c r="B26" s="9">
        <v>23</v>
      </c>
      <c r="C26" s="16">
        <v>100</v>
      </c>
      <c r="D26" s="36">
        <v>3500</v>
      </c>
      <c r="E26" s="9">
        <f>教材用!E26+'ピギーズ用 '!E26</f>
        <v>0</v>
      </c>
      <c r="F26" s="10">
        <f t="shared" si="0"/>
        <v>0</v>
      </c>
      <c r="G26" s="11"/>
      <c r="H26" s="74"/>
      <c r="I26" s="37">
        <v>73</v>
      </c>
      <c r="J26" s="16">
        <v>50</v>
      </c>
      <c r="K26" s="36">
        <v>4200</v>
      </c>
      <c r="L26" s="9">
        <f>教材用!L26+'ピギーズ用 '!L26</f>
        <v>0</v>
      </c>
      <c r="M26" s="10">
        <f>K26*L26</f>
        <v>0</v>
      </c>
    </row>
    <row r="27" spans="1:13" ht="14.1" customHeight="1">
      <c r="A27" s="74"/>
      <c r="B27" s="9">
        <v>24</v>
      </c>
      <c r="C27" s="16">
        <v>100</v>
      </c>
      <c r="D27" s="36">
        <v>3500</v>
      </c>
      <c r="E27" s="9">
        <f>教材用!E27+'ピギーズ用 '!E27</f>
        <v>0</v>
      </c>
      <c r="F27" s="10">
        <f t="shared" si="0"/>
        <v>0</v>
      </c>
      <c r="G27" s="11"/>
      <c r="H27" s="74"/>
      <c r="I27" s="37">
        <v>74</v>
      </c>
      <c r="J27" s="16">
        <v>50</v>
      </c>
      <c r="K27" s="36">
        <v>4200</v>
      </c>
      <c r="L27" s="9">
        <f>教材用!L27+'ピギーズ用 '!L27</f>
        <v>0</v>
      </c>
      <c r="M27" s="10">
        <f>K27*L27</f>
        <v>0</v>
      </c>
    </row>
    <row r="28" spans="1:13" ht="14.1" customHeight="1">
      <c r="A28" s="74"/>
      <c r="B28" s="9">
        <v>25</v>
      </c>
      <c r="C28" s="16">
        <v>100</v>
      </c>
      <c r="D28" s="36">
        <v>3500</v>
      </c>
      <c r="E28" s="9">
        <f>教材用!E28+'ピギーズ用 '!E28</f>
        <v>0</v>
      </c>
      <c r="F28" s="10">
        <f t="shared" si="0"/>
        <v>0</v>
      </c>
      <c r="G28" s="11"/>
      <c r="H28" s="74"/>
      <c r="I28" s="37">
        <v>75</v>
      </c>
      <c r="J28" s="16">
        <v>50</v>
      </c>
      <c r="K28" s="36">
        <v>4200</v>
      </c>
      <c r="L28" s="9">
        <f>教材用!L28+'ピギーズ用 '!L28</f>
        <v>0</v>
      </c>
      <c r="M28" s="10">
        <f>K28*L28</f>
        <v>0</v>
      </c>
    </row>
    <row r="29" spans="1:13" ht="14.1" customHeight="1">
      <c r="A29" s="74"/>
      <c r="B29" s="37">
        <v>26</v>
      </c>
      <c r="C29" s="16">
        <v>100</v>
      </c>
      <c r="D29" s="36">
        <v>3500</v>
      </c>
      <c r="E29" s="9">
        <f>教材用!E29+'ピギーズ用 '!E29</f>
        <v>0</v>
      </c>
      <c r="F29" s="10">
        <f t="shared" si="0"/>
        <v>0</v>
      </c>
      <c r="G29" s="11"/>
      <c r="H29" s="74"/>
      <c r="I29" s="9">
        <v>76</v>
      </c>
      <c r="J29" s="16">
        <v>50</v>
      </c>
      <c r="K29" s="36">
        <v>4200</v>
      </c>
      <c r="L29" s="9">
        <f>教材用!L29+'ピギーズ用 '!L29</f>
        <v>0</v>
      </c>
      <c r="M29" s="10">
        <f t="shared" si="1"/>
        <v>0</v>
      </c>
    </row>
    <row r="30" spans="1:13" ht="14.1" customHeight="1">
      <c r="A30" s="74"/>
      <c r="B30" s="37">
        <v>27</v>
      </c>
      <c r="C30" s="16">
        <v>100</v>
      </c>
      <c r="D30" s="36">
        <v>3500</v>
      </c>
      <c r="E30" s="9">
        <f>教材用!E30+'ピギーズ用 '!E30</f>
        <v>0</v>
      </c>
      <c r="F30" s="10">
        <f t="shared" si="0"/>
        <v>0</v>
      </c>
      <c r="G30" s="11"/>
      <c r="H30" s="74"/>
      <c r="I30" s="37">
        <v>77</v>
      </c>
      <c r="J30" s="16">
        <v>50</v>
      </c>
      <c r="K30" s="36">
        <v>4200</v>
      </c>
      <c r="L30" s="9">
        <f>教材用!L30+'ピギーズ用 '!L30</f>
        <v>0</v>
      </c>
      <c r="M30" s="10">
        <f t="shared" si="1"/>
        <v>0</v>
      </c>
    </row>
    <row r="31" spans="1:13" ht="14.1" customHeight="1">
      <c r="A31" s="74"/>
      <c r="B31" s="37">
        <v>28</v>
      </c>
      <c r="C31" s="16">
        <v>100</v>
      </c>
      <c r="D31" s="36">
        <v>3500</v>
      </c>
      <c r="E31" s="9">
        <f>教材用!E31+'ピギーズ用 '!E31</f>
        <v>0</v>
      </c>
      <c r="F31" s="10">
        <f t="shared" si="0"/>
        <v>0</v>
      </c>
      <c r="G31" s="11"/>
      <c r="H31" s="74"/>
      <c r="I31" s="37">
        <v>78</v>
      </c>
      <c r="J31" s="16">
        <v>50</v>
      </c>
      <c r="K31" s="36">
        <v>4200</v>
      </c>
      <c r="L31" s="9">
        <f>教材用!L31+'ピギーズ用 '!L31</f>
        <v>0</v>
      </c>
      <c r="M31" s="10">
        <f t="shared" si="1"/>
        <v>0</v>
      </c>
    </row>
    <row r="32" spans="1:13" ht="14.1" customHeight="1">
      <c r="A32" s="74"/>
      <c r="B32" s="37">
        <v>29</v>
      </c>
      <c r="C32" s="16">
        <v>100</v>
      </c>
      <c r="D32" s="36">
        <v>3500</v>
      </c>
      <c r="E32" s="9">
        <f>教材用!E32+'ピギーズ用 '!E32</f>
        <v>0</v>
      </c>
      <c r="F32" s="10">
        <f t="shared" si="0"/>
        <v>0</v>
      </c>
      <c r="G32" s="11"/>
      <c r="H32" s="74"/>
      <c r="I32" s="9">
        <v>79</v>
      </c>
      <c r="J32" s="16">
        <v>50</v>
      </c>
      <c r="K32" s="36">
        <v>4200</v>
      </c>
      <c r="L32" s="9">
        <f>教材用!L32+'ピギーズ用 '!L32</f>
        <v>0</v>
      </c>
      <c r="M32" s="10">
        <f t="shared" si="1"/>
        <v>0</v>
      </c>
    </row>
    <row r="33" spans="1:13" ht="14.1" customHeight="1">
      <c r="A33" s="74"/>
      <c r="B33" s="37">
        <v>30</v>
      </c>
      <c r="C33" s="16">
        <v>100</v>
      </c>
      <c r="D33" s="36">
        <v>3500</v>
      </c>
      <c r="E33" s="9">
        <f>教材用!E33+'ピギーズ用 '!E33</f>
        <v>0</v>
      </c>
      <c r="F33" s="10">
        <f t="shared" si="0"/>
        <v>0</v>
      </c>
      <c r="G33" s="11"/>
      <c r="H33" s="74"/>
      <c r="I33" s="37">
        <v>80</v>
      </c>
      <c r="J33" s="16">
        <v>50</v>
      </c>
      <c r="K33" s="36">
        <v>4200</v>
      </c>
      <c r="L33" s="9">
        <f>教材用!L33+'ピギーズ用 '!L33</f>
        <v>0</v>
      </c>
      <c r="M33" s="10">
        <f t="shared" si="1"/>
        <v>0</v>
      </c>
    </row>
    <row r="34" spans="1:13" ht="14.1" customHeight="1">
      <c r="A34" s="74"/>
      <c r="B34" s="9">
        <v>31</v>
      </c>
      <c r="C34" s="16">
        <v>100</v>
      </c>
      <c r="D34" s="36">
        <v>3500</v>
      </c>
      <c r="E34" s="9">
        <f>教材用!E34+'ピギーズ用 '!E34</f>
        <v>0</v>
      </c>
      <c r="F34" s="10">
        <f t="shared" si="0"/>
        <v>0</v>
      </c>
      <c r="G34" s="11"/>
      <c r="H34" s="74"/>
      <c r="I34" s="9">
        <v>81</v>
      </c>
      <c r="J34" s="16">
        <v>50</v>
      </c>
      <c r="K34" s="36">
        <v>4600</v>
      </c>
      <c r="L34" s="9">
        <f>教材用!L34+'ピギーズ用 '!L34</f>
        <v>0</v>
      </c>
      <c r="M34" s="10">
        <f t="shared" si="1"/>
        <v>0</v>
      </c>
    </row>
    <row r="35" spans="1:13" ht="14.1" customHeight="1">
      <c r="A35" s="74"/>
      <c r="B35" s="9">
        <v>32</v>
      </c>
      <c r="C35" s="16">
        <v>100</v>
      </c>
      <c r="D35" s="36">
        <v>3500</v>
      </c>
      <c r="E35" s="9">
        <f>教材用!E35+'ピギーズ用 '!E35</f>
        <v>0</v>
      </c>
      <c r="F35" s="10">
        <f t="shared" si="0"/>
        <v>0</v>
      </c>
      <c r="G35" s="11"/>
      <c r="H35" s="74"/>
      <c r="I35" s="37">
        <v>82</v>
      </c>
      <c r="J35" s="16">
        <v>50</v>
      </c>
      <c r="K35" s="36">
        <v>4600</v>
      </c>
      <c r="L35" s="9">
        <f>教材用!L35+'ピギーズ用 '!L35</f>
        <v>0</v>
      </c>
      <c r="M35" s="10">
        <f t="shared" si="1"/>
        <v>0</v>
      </c>
    </row>
    <row r="36" spans="1:13" ht="14.1" customHeight="1">
      <c r="A36" s="74"/>
      <c r="B36" s="9">
        <v>33</v>
      </c>
      <c r="C36" s="16">
        <v>100</v>
      </c>
      <c r="D36" s="36">
        <v>3500</v>
      </c>
      <c r="E36" s="9">
        <f>教材用!E36+'ピギーズ用 '!E36</f>
        <v>0</v>
      </c>
      <c r="F36" s="10">
        <f t="shared" si="0"/>
        <v>0</v>
      </c>
      <c r="G36" s="11"/>
      <c r="H36" s="74"/>
      <c r="I36" s="37">
        <v>83</v>
      </c>
      <c r="J36" s="16">
        <v>50</v>
      </c>
      <c r="K36" s="36">
        <v>4600</v>
      </c>
      <c r="L36" s="9">
        <f>教材用!L36+'ピギーズ用 '!L36</f>
        <v>0</v>
      </c>
      <c r="M36" s="10">
        <f t="shared" si="1"/>
        <v>0</v>
      </c>
    </row>
    <row r="37" spans="1:13" ht="14.1" customHeight="1">
      <c r="A37" s="74"/>
      <c r="B37" s="9">
        <v>34</v>
      </c>
      <c r="C37" s="16">
        <v>100</v>
      </c>
      <c r="D37" s="36">
        <v>3500</v>
      </c>
      <c r="E37" s="9">
        <f>教材用!E37+'ピギーズ用 '!E37</f>
        <v>0</v>
      </c>
      <c r="F37" s="10">
        <f t="shared" si="0"/>
        <v>0</v>
      </c>
      <c r="G37" s="11"/>
      <c r="H37" s="74"/>
      <c r="I37" s="37">
        <v>84</v>
      </c>
      <c r="J37" s="16">
        <v>50</v>
      </c>
      <c r="K37" s="36">
        <v>4600</v>
      </c>
      <c r="L37" s="9">
        <f>教材用!L37+'ピギーズ用 '!L37</f>
        <v>0</v>
      </c>
      <c r="M37" s="10">
        <f t="shared" si="1"/>
        <v>0</v>
      </c>
    </row>
    <row r="38" spans="1:13" ht="14.1" customHeight="1">
      <c r="A38" s="74"/>
      <c r="B38" s="9">
        <v>35</v>
      </c>
      <c r="C38" s="16">
        <v>100</v>
      </c>
      <c r="D38" s="36">
        <v>3500</v>
      </c>
      <c r="E38" s="9">
        <f>教材用!E38+'ピギーズ用 '!E38</f>
        <v>0</v>
      </c>
      <c r="F38" s="10">
        <f t="shared" si="0"/>
        <v>0</v>
      </c>
      <c r="G38" s="11"/>
      <c r="H38" s="74"/>
      <c r="I38" s="37">
        <v>85</v>
      </c>
      <c r="J38" s="16">
        <v>50</v>
      </c>
      <c r="K38" s="36">
        <v>4600</v>
      </c>
      <c r="L38" s="9">
        <f>教材用!L38+'ピギーズ用 '!L38</f>
        <v>0</v>
      </c>
      <c r="M38" s="10">
        <f t="shared" si="1"/>
        <v>0</v>
      </c>
    </row>
    <row r="39" spans="1:13" ht="14.1" customHeight="1">
      <c r="A39" s="74"/>
      <c r="B39" s="9">
        <v>36</v>
      </c>
      <c r="C39" s="16">
        <v>100</v>
      </c>
      <c r="D39" s="36">
        <v>3500</v>
      </c>
      <c r="E39" s="9">
        <f>教材用!E39+'ピギーズ用 '!E39</f>
        <v>0</v>
      </c>
      <c r="F39" s="10">
        <f t="shared" si="0"/>
        <v>0</v>
      </c>
      <c r="G39" s="11"/>
      <c r="H39" s="74"/>
      <c r="I39" s="9">
        <v>86</v>
      </c>
      <c r="J39" s="16">
        <v>50</v>
      </c>
      <c r="K39" s="36">
        <v>4600</v>
      </c>
      <c r="L39" s="9">
        <f>教材用!L39+'ピギーズ用 '!L39</f>
        <v>0</v>
      </c>
      <c r="M39" s="10">
        <f t="shared" si="1"/>
        <v>0</v>
      </c>
    </row>
    <row r="40" spans="1:13" ht="14.1" customHeight="1">
      <c r="A40" s="74"/>
      <c r="B40" s="9">
        <v>37</v>
      </c>
      <c r="C40" s="16">
        <v>100</v>
      </c>
      <c r="D40" s="36">
        <v>3500</v>
      </c>
      <c r="E40" s="9">
        <f>教材用!E40+'ピギーズ用 '!E40</f>
        <v>0</v>
      </c>
      <c r="F40" s="10">
        <f t="shared" si="0"/>
        <v>0</v>
      </c>
      <c r="G40" s="11"/>
      <c r="H40" s="74"/>
      <c r="I40" s="9">
        <v>87</v>
      </c>
      <c r="J40" s="16">
        <v>50</v>
      </c>
      <c r="K40" s="36">
        <v>4600</v>
      </c>
      <c r="L40" s="9">
        <f>教材用!L40+'ピギーズ用 '!L40</f>
        <v>0</v>
      </c>
      <c r="M40" s="10">
        <f t="shared" si="1"/>
        <v>0</v>
      </c>
    </row>
    <row r="41" spans="1:13" ht="14.1" customHeight="1">
      <c r="A41" s="74"/>
      <c r="B41" s="9">
        <v>38</v>
      </c>
      <c r="C41" s="16">
        <v>100</v>
      </c>
      <c r="D41" s="36">
        <v>3500</v>
      </c>
      <c r="E41" s="9">
        <f>教材用!E41+'ピギーズ用 '!E41</f>
        <v>0</v>
      </c>
      <c r="F41" s="10">
        <f t="shared" si="0"/>
        <v>0</v>
      </c>
      <c r="G41" s="11"/>
      <c r="H41" s="74"/>
      <c r="I41" s="37">
        <v>88</v>
      </c>
      <c r="J41" s="16">
        <v>50</v>
      </c>
      <c r="K41" s="36">
        <v>4600</v>
      </c>
      <c r="L41" s="9">
        <f>教材用!L41+'ピギーズ用 '!L41</f>
        <v>0</v>
      </c>
      <c r="M41" s="10">
        <f t="shared" si="1"/>
        <v>0</v>
      </c>
    </row>
    <row r="42" spans="1:13" ht="14.1" customHeight="1">
      <c r="A42" s="74"/>
      <c r="B42" s="9">
        <v>39</v>
      </c>
      <c r="C42" s="16">
        <v>100</v>
      </c>
      <c r="D42" s="36">
        <v>3500</v>
      </c>
      <c r="E42" s="9">
        <f>教材用!E42+'ピギーズ用 '!E42</f>
        <v>0</v>
      </c>
      <c r="F42" s="10">
        <f t="shared" si="0"/>
        <v>0</v>
      </c>
      <c r="G42" s="11"/>
      <c r="H42" s="74"/>
      <c r="I42" s="37">
        <v>89</v>
      </c>
      <c r="J42" s="16">
        <v>50</v>
      </c>
      <c r="K42" s="36">
        <v>4600</v>
      </c>
      <c r="L42" s="9">
        <f>教材用!L42+'ピギーズ用 '!L42</f>
        <v>0</v>
      </c>
      <c r="M42" s="10">
        <f t="shared" si="1"/>
        <v>0</v>
      </c>
    </row>
    <row r="43" spans="1:13" ht="14.1" customHeight="1">
      <c r="A43" s="74"/>
      <c r="B43" s="9">
        <v>40</v>
      </c>
      <c r="C43" s="16">
        <v>100</v>
      </c>
      <c r="D43" s="36">
        <v>3500</v>
      </c>
      <c r="E43" s="9">
        <f>教材用!E43+'ピギーズ用 '!E43</f>
        <v>0</v>
      </c>
      <c r="F43" s="10">
        <f t="shared" si="0"/>
        <v>0</v>
      </c>
      <c r="G43" s="11"/>
      <c r="H43" s="74"/>
      <c r="I43" s="37">
        <v>90</v>
      </c>
      <c r="J43" s="16">
        <v>50</v>
      </c>
      <c r="K43" s="36">
        <v>4600</v>
      </c>
      <c r="L43" s="9">
        <f>教材用!L43+'ピギーズ用 '!L43</f>
        <v>0</v>
      </c>
      <c r="M43" s="10">
        <f t="shared" si="1"/>
        <v>0</v>
      </c>
    </row>
    <row r="44" spans="1:13" ht="14.1" customHeight="1">
      <c r="A44" s="74"/>
      <c r="B44" s="9">
        <v>41</v>
      </c>
      <c r="C44" s="16">
        <v>50</v>
      </c>
      <c r="D44" s="36">
        <v>3500</v>
      </c>
      <c r="E44" s="9">
        <f>教材用!E44+'ピギーズ用 '!E44</f>
        <v>0</v>
      </c>
      <c r="F44" s="10">
        <f t="shared" si="0"/>
        <v>0</v>
      </c>
      <c r="G44" s="11"/>
      <c r="H44" s="74"/>
      <c r="I44" s="9">
        <v>91</v>
      </c>
      <c r="J44" s="16">
        <v>50</v>
      </c>
      <c r="K44" s="36">
        <v>4600</v>
      </c>
      <c r="L44" s="9">
        <f>教材用!L44+'ピギーズ用 '!L44</f>
        <v>0</v>
      </c>
      <c r="M44" s="10">
        <f t="shared" si="1"/>
        <v>0</v>
      </c>
    </row>
    <row r="45" spans="1:13" ht="14.1" customHeight="1">
      <c r="A45" s="74"/>
      <c r="B45" s="9">
        <v>42</v>
      </c>
      <c r="C45" s="16">
        <v>50</v>
      </c>
      <c r="D45" s="36">
        <v>3500</v>
      </c>
      <c r="E45" s="9">
        <f>教材用!E45+'ピギーズ用 '!E45</f>
        <v>0</v>
      </c>
      <c r="F45" s="10">
        <f t="shared" si="0"/>
        <v>0</v>
      </c>
      <c r="G45" s="11"/>
      <c r="H45" s="74"/>
      <c r="I45" s="37">
        <v>92</v>
      </c>
      <c r="J45" s="16">
        <v>50</v>
      </c>
      <c r="K45" s="36">
        <v>4600</v>
      </c>
      <c r="L45" s="9">
        <f>教材用!L45+'ピギーズ用 '!L45</f>
        <v>0</v>
      </c>
      <c r="M45" s="10">
        <f t="shared" si="1"/>
        <v>0</v>
      </c>
    </row>
    <row r="46" spans="1:13" ht="14.1" customHeight="1">
      <c r="A46" s="74"/>
      <c r="B46" s="9">
        <v>43</v>
      </c>
      <c r="C46" s="16">
        <v>50</v>
      </c>
      <c r="D46" s="36">
        <v>3500</v>
      </c>
      <c r="E46" s="9">
        <f>教材用!E46+'ピギーズ用 '!E46</f>
        <v>0</v>
      </c>
      <c r="F46" s="10">
        <f t="shared" si="0"/>
        <v>0</v>
      </c>
      <c r="G46" s="11"/>
      <c r="H46" s="74"/>
      <c r="I46" s="37">
        <v>93</v>
      </c>
      <c r="J46" s="16">
        <v>50</v>
      </c>
      <c r="K46" s="36">
        <v>4600</v>
      </c>
      <c r="L46" s="9">
        <f>教材用!L46+'ピギーズ用 '!L46</f>
        <v>0</v>
      </c>
      <c r="M46" s="10">
        <f t="shared" si="1"/>
        <v>0</v>
      </c>
    </row>
    <row r="47" spans="1:13" ht="14.1" customHeight="1">
      <c r="A47" s="74"/>
      <c r="B47" s="9">
        <v>44</v>
      </c>
      <c r="C47" s="16">
        <v>50</v>
      </c>
      <c r="D47" s="36">
        <v>3500</v>
      </c>
      <c r="E47" s="9">
        <f>教材用!E47+'ピギーズ用 '!E47</f>
        <v>0</v>
      </c>
      <c r="F47" s="10">
        <f t="shared" si="0"/>
        <v>0</v>
      </c>
      <c r="G47" s="11"/>
      <c r="H47" s="74"/>
      <c r="I47" s="37">
        <v>94</v>
      </c>
      <c r="J47" s="16">
        <v>50</v>
      </c>
      <c r="K47" s="36">
        <v>3500</v>
      </c>
      <c r="L47" s="9">
        <f>教材用!L47+'ピギーズ用 '!L47</f>
        <v>0</v>
      </c>
      <c r="M47" s="10">
        <f t="shared" si="1"/>
        <v>0</v>
      </c>
    </row>
    <row r="48" spans="1:13" ht="14.1" customHeight="1">
      <c r="A48" s="74"/>
      <c r="B48" s="37">
        <v>45</v>
      </c>
      <c r="C48" s="16">
        <v>50</v>
      </c>
      <c r="D48" s="36">
        <v>3500</v>
      </c>
      <c r="E48" s="9">
        <f>教材用!E48+'ピギーズ用 '!E48</f>
        <v>0</v>
      </c>
      <c r="F48" s="10">
        <f t="shared" si="0"/>
        <v>0</v>
      </c>
      <c r="G48" s="11"/>
      <c r="H48" s="74"/>
      <c r="I48" s="37">
        <v>95</v>
      </c>
      <c r="J48" s="16">
        <v>50</v>
      </c>
      <c r="K48" s="36">
        <v>3500</v>
      </c>
      <c r="L48" s="9">
        <f>教材用!L48+'ピギーズ用 '!L48</f>
        <v>0</v>
      </c>
      <c r="M48" s="10">
        <f t="shared" si="1"/>
        <v>0</v>
      </c>
    </row>
    <row r="49" spans="1:13" ht="14.1" customHeight="1">
      <c r="A49" s="74"/>
      <c r="B49" s="9">
        <v>46</v>
      </c>
      <c r="C49" s="16">
        <v>50</v>
      </c>
      <c r="D49" s="36">
        <v>7000</v>
      </c>
      <c r="E49" s="9">
        <f>教材用!E49+'ピギーズ用 '!E49</f>
        <v>0</v>
      </c>
      <c r="F49" s="10">
        <f t="shared" si="0"/>
        <v>0</v>
      </c>
      <c r="G49" s="11"/>
      <c r="H49" s="74"/>
      <c r="I49" s="9">
        <v>96</v>
      </c>
      <c r="J49" s="16">
        <v>50</v>
      </c>
      <c r="K49" s="36">
        <v>4600</v>
      </c>
      <c r="L49" s="9">
        <f>教材用!L49+'ピギーズ用 '!L49</f>
        <v>0</v>
      </c>
      <c r="M49" s="10">
        <f t="shared" si="1"/>
        <v>0</v>
      </c>
    </row>
    <row r="50" spans="1:13" ht="14.1" customHeight="1">
      <c r="A50" s="74"/>
      <c r="B50" s="37">
        <v>47</v>
      </c>
      <c r="C50" s="16">
        <v>50</v>
      </c>
      <c r="D50" s="36">
        <v>7000</v>
      </c>
      <c r="E50" s="9">
        <f>教材用!E50+'ピギーズ用 '!E50</f>
        <v>0</v>
      </c>
      <c r="F50" s="10">
        <f t="shared" si="0"/>
        <v>0</v>
      </c>
      <c r="G50" s="11"/>
      <c r="H50" s="74"/>
      <c r="I50" s="9">
        <v>97</v>
      </c>
      <c r="J50" s="16">
        <v>50</v>
      </c>
      <c r="K50" s="36">
        <v>4600</v>
      </c>
      <c r="L50" s="9">
        <f>教材用!L50+'ピギーズ用 '!L50</f>
        <v>0</v>
      </c>
      <c r="M50" s="10">
        <f t="shared" si="1"/>
        <v>0</v>
      </c>
    </row>
    <row r="51" spans="1:13" ht="14.1" customHeight="1">
      <c r="A51" s="74"/>
      <c r="B51" s="37">
        <v>48</v>
      </c>
      <c r="C51" s="16">
        <v>50</v>
      </c>
      <c r="D51" s="36">
        <v>7000</v>
      </c>
      <c r="E51" s="9">
        <f>教材用!E51+'ピギーズ用 '!E51</f>
        <v>0</v>
      </c>
      <c r="F51" s="10">
        <f t="shared" si="0"/>
        <v>0</v>
      </c>
      <c r="G51" s="11"/>
      <c r="H51" s="74"/>
      <c r="I51" s="37">
        <v>98</v>
      </c>
      <c r="J51" s="16">
        <v>50</v>
      </c>
      <c r="K51" s="36">
        <v>4600</v>
      </c>
      <c r="L51" s="9">
        <f>教材用!L51+'ピギーズ用 '!L51</f>
        <v>0</v>
      </c>
      <c r="M51" s="10">
        <f t="shared" si="1"/>
        <v>0</v>
      </c>
    </row>
    <row r="52" spans="1:13" ht="14.1" customHeight="1">
      <c r="A52" s="74"/>
      <c r="B52" s="37">
        <v>49</v>
      </c>
      <c r="C52" s="16">
        <v>50</v>
      </c>
      <c r="D52" s="36">
        <v>7000</v>
      </c>
      <c r="E52" s="9">
        <f>教材用!E52+'ピギーズ用 '!E52</f>
        <v>0</v>
      </c>
      <c r="F52" s="10">
        <f t="shared" si="0"/>
        <v>0</v>
      </c>
      <c r="G52" s="11"/>
      <c r="H52" s="74"/>
      <c r="I52" s="37">
        <v>99</v>
      </c>
      <c r="J52" s="16">
        <v>20</v>
      </c>
      <c r="K52" s="36">
        <v>3500</v>
      </c>
      <c r="L52" s="9">
        <f>教材用!L52+'ピギーズ用 '!L52</f>
        <v>0</v>
      </c>
      <c r="M52" s="10">
        <f t="shared" si="1"/>
        <v>0</v>
      </c>
    </row>
    <row r="53" spans="1:13" ht="14.1" customHeight="1">
      <c r="A53" s="75"/>
      <c r="B53" s="37">
        <v>50</v>
      </c>
      <c r="C53" s="16">
        <v>50</v>
      </c>
      <c r="D53" s="36">
        <v>7000</v>
      </c>
      <c r="E53" s="9">
        <f>教材用!E53+'ピギーズ用 '!E53</f>
        <v>0</v>
      </c>
      <c r="F53" s="10">
        <f>D53*E53</f>
        <v>0</v>
      </c>
      <c r="G53" s="11"/>
      <c r="H53" s="75"/>
      <c r="I53" s="37">
        <v>100</v>
      </c>
      <c r="J53" s="16">
        <v>40</v>
      </c>
      <c r="K53" s="36">
        <v>3500</v>
      </c>
      <c r="L53" s="9">
        <f>教材用!L53+'ピギーズ用 '!L53</f>
        <v>0</v>
      </c>
      <c r="M53" s="10">
        <f>K53*L53</f>
        <v>0</v>
      </c>
    </row>
    <row r="54" spans="1:13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</row>
    <row r="55" spans="1:13">
      <c r="A55" s="2" t="s">
        <v>24</v>
      </c>
      <c r="B55" s="14" t="s">
        <v>0</v>
      </c>
      <c r="C55" s="15" t="s">
        <v>12</v>
      </c>
      <c r="D55" s="14" t="s">
        <v>1</v>
      </c>
      <c r="E55" s="14" t="s">
        <v>2</v>
      </c>
      <c r="F55" s="14" t="s">
        <v>3</v>
      </c>
      <c r="G55" s="28"/>
      <c r="H55" s="2" t="s">
        <v>24</v>
      </c>
      <c r="I55" s="14" t="s">
        <v>0</v>
      </c>
      <c r="J55" s="15" t="s">
        <v>12</v>
      </c>
      <c r="K55" s="14" t="s">
        <v>1</v>
      </c>
      <c r="L55" s="14" t="s">
        <v>2</v>
      </c>
      <c r="M55" s="14" t="s">
        <v>3</v>
      </c>
    </row>
    <row r="56" spans="1:13" ht="14.1" customHeight="1">
      <c r="A56" s="76" t="s">
        <v>5</v>
      </c>
      <c r="B56" s="9">
        <v>101</v>
      </c>
      <c r="C56" s="16">
        <v>40</v>
      </c>
      <c r="D56" s="36">
        <v>3500</v>
      </c>
      <c r="E56" s="9">
        <f>教材用!E56+'ピギーズ用 '!E56</f>
        <v>0</v>
      </c>
      <c r="F56" s="10">
        <f>D56*E56</f>
        <v>0</v>
      </c>
      <c r="G56" s="11"/>
      <c r="H56" s="73" t="s">
        <v>27</v>
      </c>
      <c r="I56" s="9">
        <v>151</v>
      </c>
      <c r="J56" s="16" t="s">
        <v>13</v>
      </c>
      <c r="K56" s="36">
        <v>6600</v>
      </c>
      <c r="L56" s="9">
        <f>教材用!L56+'ピギーズ用 '!L56</f>
        <v>0</v>
      </c>
      <c r="M56" s="10">
        <f>K56*L56</f>
        <v>0</v>
      </c>
    </row>
    <row r="57" spans="1:13" ht="14.1" customHeight="1">
      <c r="A57" s="77"/>
      <c r="B57" s="37">
        <v>102</v>
      </c>
      <c r="C57" s="16">
        <v>20</v>
      </c>
      <c r="D57" s="36">
        <v>3500</v>
      </c>
      <c r="E57" s="9">
        <f>教材用!E57+'ピギーズ用 '!E57</f>
        <v>0</v>
      </c>
      <c r="F57" s="10">
        <f t="shared" ref="F57:F104" si="2">D57*E57</f>
        <v>0</v>
      </c>
      <c r="G57" s="11"/>
      <c r="H57" s="74"/>
      <c r="I57" s="9">
        <v>152</v>
      </c>
      <c r="J57" s="16" t="s">
        <v>13</v>
      </c>
      <c r="K57" s="36">
        <v>6600</v>
      </c>
      <c r="L57" s="9">
        <f>教材用!L57+'ピギーズ用 '!L57</f>
        <v>0</v>
      </c>
      <c r="M57" s="10">
        <f>K57*L57</f>
        <v>0</v>
      </c>
    </row>
    <row r="58" spans="1:13" ht="14.1" customHeight="1">
      <c r="A58" s="77"/>
      <c r="B58" s="37">
        <v>103</v>
      </c>
      <c r="C58" s="16">
        <v>8</v>
      </c>
      <c r="D58" s="36">
        <v>4000</v>
      </c>
      <c r="E58" s="9">
        <f>教材用!E58+'ピギーズ用 '!E58</f>
        <v>0</v>
      </c>
      <c r="F58" s="10">
        <f t="shared" si="2"/>
        <v>0</v>
      </c>
      <c r="G58" s="11"/>
      <c r="H58" s="74"/>
      <c r="I58" s="9">
        <v>153</v>
      </c>
      <c r="J58" s="16" t="s">
        <v>13</v>
      </c>
      <c r="K58" s="36">
        <v>6600</v>
      </c>
      <c r="L58" s="9">
        <f>教材用!L58+'ピギーズ用 '!L58</f>
        <v>0</v>
      </c>
      <c r="M58" s="10">
        <f t="shared" ref="M58:M105" si="3">K58*L58</f>
        <v>0</v>
      </c>
    </row>
    <row r="59" spans="1:13" ht="14.1" customHeight="1">
      <c r="A59" s="77"/>
      <c r="B59" s="37">
        <v>104</v>
      </c>
      <c r="C59" s="16">
        <v>10</v>
      </c>
      <c r="D59" s="36">
        <v>4000</v>
      </c>
      <c r="E59" s="9">
        <f>教材用!E59+'ピギーズ用 '!E59</f>
        <v>0</v>
      </c>
      <c r="F59" s="10">
        <f t="shared" si="2"/>
        <v>0</v>
      </c>
      <c r="G59" s="11"/>
      <c r="H59" s="74"/>
      <c r="I59" s="9">
        <v>154</v>
      </c>
      <c r="J59" s="16" t="s">
        <v>13</v>
      </c>
      <c r="K59" s="36">
        <v>6600</v>
      </c>
      <c r="L59" s="9">
        <f>教材用!L59+'ピギーズ用 '!L59</f>
        <v>0</v>
      </c>
      <c r="M59" s="10">
        <f t="shared" si="3"/>
        <v>0</v>
      </c>
    </row>
    <row r="60" spans="1:13" ht="14.1" customHeight="1">
      <c r="A60" s="77"/>
      <c r="B60" s="37">
        <v>105</v>
      </c>
      <c r="C60" s="16">
        <v>6</v>
      </c>
      <c r="D60" s="36">
        <v>4000</v>
      </c>
      <c r="E60" s="9">
        <f>教材用!E60+'ピギーズ用 '!E60</f>
        <v>0</v>
      </c>
      <c r="F60" s="10">
        <f t="shared" si="2"/>
        <v>0</v>
      </c>
      <c r="G60" s="11"/>
      <c r="H60" s="74"/>
      <c r="I60" s="9">
        <v>155</v>
      </c>
      <c r="J60" s="16" t="s">
        <v>13</v>
      </c>
      <c r="K60" s="36">
        <v>6600</v>
      </c>
      <c r="L60" s="9">
        <f>教材用!L60+'ピギーズ用 '!L60</f>
        <v>0</v>
      </c>
      <c r="M60" s="10">
        <f t="shared" si="3"/>
        <v>0</v>
      </c>
    </row>
    <row r="61" spans="1:13" ht="14.1" customHeight="1" thickBot="1">
      <c r="A61" s="78"/>
      <c r="B61" s="45">
        <v>106</v>
      </c>
      <c r="C61" s="46">
        <v>100</v>
      </c>
      <c r="D61" s="47">
        <v>6000</v>
      </c>
      <c r="E61" s="23">
        <f>教材用!E61+'ピギーズ用 '!E61</f>
        <v>0</v>
      </c>
      <c r="F61" s="48">
        <f t="shared" si="2"/>
        <v>0</v>
      </c>
      <c r="G61" s="11"/>
      <c r="H61" s="74"/>
      <c r="I61" s="9">
        <v>156</v>
      </c>
      <c r="J61" s="16" t="s">
        <v>13</v>
      </c>
      <c r="K61" s="36">
        <v>7200</v>
      </c>
      <c r="L61" s="9">
        <f>教材用!L61+'ピギーズ用 '!L61</f>
        <v>0</v>
      </c>
      <c r="M61" s="10">
        <f t="shared" si="3"/>
        <v>0</v>
      </c>
    </row>
    <row r="62" spans="1:13" ht="14.1" customHeight="1" thickTop="1">
      <c r="A62" s="79" t="s">
        <v>26</v>
      </c>
      <c r="B62" s="40">
        <v>107</v>
      </c>
      <c r="C62" s="18">
        <v>29</v>
      </c>
      <c r="D62" s="41">
        <v>3500</v>
      </c>
      <c r="E62" s="19">
        <f>教材用!E62+'ピギーズ用 '!E62</f>
        <v>0</v>
      </c>
      <c r="F62" s="13">
        <f t="shared" si="2"/>
        <v>0</v>
      </c>
      <c r="G62" s="11"/>
      <c r="H62" s="74"/>
      <c r="I62" s="9">
        <v>157</v>
      </c>
      <c r="J62" s="16" t="s">
        <v>13</v>
      </c>
      <c r="K62" s="36">
        <v>7200</v>
      </c>
      <c r="L62" s="9">
        <f>教材用!L62+'ピギーズ用 '!L62</f>
        <v>0</v>
      </c>
      <c r="M62" s="10">
        <f t="shared" si="3"/>
        <v>0</v>
      </c>
    </row>
    <row r="63" spans="1:13" ht="14.1" customHeight="1">
      <c r="A63" s="74"/>
      <c r="B63" s="37">
        <v>108</v>
      </c>
      <c r="C63" s="16">
        <v>32</v>
      </c>
      <c r="D63" s="36">
        <v>3500</v>
      </c>
      <c r="E63" s="9">
        <f>教材用!E63+'ピギーズ用 '!E63</f>
        <v>0</v>
      </c>
      <c r="F63" s="10">
        <f t="shared" si="2"/>
        <v>0</v>
      </c>
      <c r="G63" s="11"/>
      <c r="H63" s="74"/>
      <c r="I63" s="9">
        <v>158</v>
      </c>
      <c r="J63" s="16" t="s">
        <v>13</v>
      </c>
      <c r="K63" s="36">
        <v>7200</v>
      </c>
      <c r="L63" s="9">
        <f>教材用!L63+'ピギーズ用 '!L63</f>
        <v>0</v>
      </c>
      <c r="M63" s="10">
        <f t="shared" si="3"/>
        <v>0</v>
      </c>
    </row>
    <row r="64" spans="1:13" ht="14.1" customHeight="1">
      <c r="A64" s="74"/>
      <c r="B64" s="37">
        <v>109</v>
      </c>
      <c r="C64" s="16">
        <v>20</v>
      </c>
      <c r="D64" s="36">
        <v>3500</v>
      </c>
      <c r="E64" s="9">
        <f>教材用!E64+'ピギーズ用 '!E64</f>
        <v>0</v>
      </c>
      <c r="F64" s="10">
        <f t="shared" si="2"/>
        <v>0</v>
      </c>
      <c r="G64" s="11"/>
      <c r="H64" s="74"/>
      <c r="I64" s="9">
        <v>159</v>
      </c>
      <c r="J64" s="16" t="s">
        <v>13</v>
      </c>
      <c r="K64" s="36">
        <v>7200</v>
      </c>
      <c r="L64" s="9">
        <f>教材用!L64+'ピギーズ用 '!L64</f>
        <v>0</v>
      </c>
      <c r="M64" s="10">
        <f t="shared" si="3"/>
        <v>0</v>
      </c>
    </row>
    <row r="65" spans="1:13" ht="14.1" customHeight="1">
      <c r="A65" s="74"/>
      <c r="B65" s="37">
        <v>110</v>
      </c>
      <c r="C65" s="16">
        <v>20</v>
      </c>
      <c r="D65" s="36">
        <v>3500</v>
      </c>
      <c r="E65" s="9">
        <f>教材用!E65+'ピギーズ用 '!E65</f>
        <v>0</v>
      </c>
      <c r="F65" s="10">
        <f t="shared" si="2"/>
        <v>0</v>
      </c>
      <c r="G65" s="11"/>
      <c r="H65" s="74"/>
      <c r="I65" s="9">
        <v>160</v>
      </c>
      <c r="J65" s="16" t="s">
        <v>13</v>
      </c>
      <c r="K65" s="36">
        <v>7200</v>
      </c>
      <c r="L65" s="9">
        <f>教材用!L65+'ピギーズ用 '!L65</f>
        <v>0</v>
      </c>
      <c r="M65" s="10">
        <f t="shared" si="3"/>
        <v>0</v>
      </c>
    </row>
    <row r="66" spans="1:13" ht="14.1" customHeight="1">
      <c r="A66" s="74"/>
      <c r="B66" s="9">
        <v>111</v>
      </c>
      <c r="C66" s="16">
        <v>20</v>
      </c>
      <c r="D66" s="36">
        <v>3500</v>
      </c>
      <c r="E66" s="9">
        <f>教材用!E66+'ピギーズ用 '!E66</f>
        <v>0</v>
      </c>
      <c r="F66" s="10">
        <f t="shared" si="2"/>
        <v>0</v>
      </c>
      <c r="G66" s="11"/>
      <c r="H66" s="74"/>
      <c r="I66" s="12">
        <v>161</v>
      </c>
      <c r="J66" s="16" t="s">
        <v>13</v>
      </c>
      <c r="K66" s="36">
        <v>7200</v>
      </c>
      <c r="L66" s="9">
        <f>教材用!L66+'ピギーズ用 '!L66</f>
        <v>0</v>
      </c>
      <c r="M66" s="13">
        <f t="shared" si="3"/>
        <v>0</v>
      </c>
    </row>
    <row r="67" spans="1:13" ht="14.1" customHeight="1">
      <c r="A67" s="74"/>
      <c r="B67" s="9">
        <v>112</v>
      </c>
      <c r="C67" s="16">
        <v>38</v>
      </c>
      <c r="D67" s="36">
        <v>3500</v>
      </c>
      <c r="E67" s="9">
        <f>教材用!E67+'ピギーズ用 '!E67</f>
        <v>0</v>
      </c>
      <c r="F67" s="10">
        <f t="shared" si="2"/>
        <v>0</v>
      </c>
      <c r="G67" s="11"/>
      <c r="H67" s="74"/>
      <c r="I67" s="9">
        <v>162</v>
      </c>
      <c r="J67" s="16" t="s">
        <v>13</v>
      </c>
      <c r="K67" s="36">
        <v>7200</v>
      </c>
      <c r="L67" s="9">
        <f>教材用!L67+'ピギーズ用 '!L67</f>
        <v>0</v>
      </c>
      <c r="M67" s="10">
        <f t="shared" si="3"/>
        <v>0</v>
      </c>
    </row>
    <row r="68" spans="1:13" ht="14.1" customHeight="1">
      <c r="A68" s="74"/>
      <c r="B68" s="37">
        <v>113</v>
      </c>
      <c r="C68" s="16">
        <v>40</v>
      </c>
      <c r="D68" s="36">
        <v>3500</v>
      </c>
      <c r="E68" s="9">
        <f>教材用!E68+'ピギーズ用 '!E68</f>
        <v>0</v>
      </c>
      <c r="F68" s="10">
        <f t="shared" si="2"/>
        <v>0</v>
      </c>
      <c r="G68" s="11"/>
      <c r="H68" s="74"/>
      <c r="I68" s="9">
        <v>163</v>
      </c>
      <c r="J68" s="16" t="s">
        <v>13</v>
      </c>
      <c r="K68" s="36">
        <v>7200</v>
      </c>
      <c r="L68" s="9">
        <f>教材用!L68+'ピギーズ用 '!L68</f>
        <v>0</v>
      </c>
      <c r="M68" s="10">
        <f t="shared" si="3"/>
        <v>0</v>
      </c>
    </row>
    <row r="69" spans="1:13" ht="14.1" customHeight="1">
      <c r="A69" s="74"/>
      <c r="B69" s="37">
        <v>114</v>
      </c>
      <c r="C69" s="16">
        <v>20</v>
      </c>
      <c r="D69" s="36">
        <v>3500</v>
      </c>
      <c r="E69" s="9">
        <f>教材用!E69+'ピギーズ用 '!E69</f>
        <v>0</v>
      </c>
      <c r="F69" s="10">
        <f t="shared" si="2"/>
        <v>0</v>
      </c>
      <c r="G69" s="11"/>
      <c r="H69" s="74"/>
      <c r="I69" s="9">
        <v>164</v>
      </c>
      <c r="J69" s="16" t="s">
        <v>13</v>
      </c>
      <c r="K69" s="36">
        <v>6600</v>
      </c>
      <c r="L69" s="9">
        <f>教材用!L69+'ピギーズ用 '!L69</f>
        <v>0</v>
      </c>
      <c r="M69" s="10">
        <f t="shared" si="3"/>
        <v>0</v>
      </c>
    </row>
    <row r="70" spans="1:13" ht="14.1" customHeight="1">
      <c r="A70" s="74"/>
      <c r="B70" s="37">
        <v>115</v>
      </c>
      <c r="C70" s="16">
        <v>34</v>
      </c>
      <c r="D70" s="36">
        <v>3500</v>
      </c>
      <c r="E70" s="9">
        <f>教材用!E70+'ピギーズ用 '!E70</f>
        <v>0</v>
      </c>
      <c r="F70" s="10">
        <f t="shared" si="2"/>
        <v>0</v>
      </c>
      <c r="G70" s="11"/>
      <c r="H70" s="74"/>
      <c r="I70" s="9">
        <v>165</v>
      </c>
      <c r="J70" s="16" t="s">
        <v>13</v>
      </c>
      <c r="K70" s="36">
        <v>6600</v>
      </c>
      <c r="L70" s="9">
        <f>教材用!L70+'ピギーズ用 '!L70</f>
        <v>0</v>
      </c>
      <c r="M70" s="10">
        <f t="shared" si="3"/>
        <v>0</v>
      </c>
    </row>
    <row r="71" spans="1:13" ht="14.1" customHeight="1">
      <c r="A71" s="74"/>
      <c r="B71" s="9">
        <v>116</v>
      </c>
      <c r="C71" s="16">
        <v>19</v>
      </c>
      <c r="D71" s="36">
        <v>3500</v>
      </c>
      <c r="E71" s="9">
        <f>教材用!E71+'ピギーズ用 '!E71</f>
        <v>0</v>
      </c>
      <c r="F71" s="10">
        <f t="shared" si="2"/>
        <v>0</v>
      </c>
      <c r="G71" s="11"/>
      <c r="H71" s="74"/>
      <c r="I71" s="9">
        <v>166</v>
      </c>
      <c r="J71" s="16" t="s">
        <v>13</v>
      </c>
      <c r="K71" s="36">
        <v>6600</v>
      </c>
      <c r="L71" s="9">
        <f>教材用!L71+'ピギーズ用 '!L71</f>
        <v>0</v>
      </c>
      <c r="M71" s="10">
        <f t="shared" si="3"/>
        <v>0</v>
      </c>
    </row>
    <row r="72" spans="1:13" ht="14.1" customHeight="1">
      <c r="A72" s="74"/>
      <c r="B72" s="37">
        <v>117</v>
      </c>
      <c r="C72" s="16">
        <v>20</v>
      </c>
      <c r="D72" s="36">
        <v>3500</v>
      </c>
      <c r="E72" s="9">
        <f>教材用!E72+'ピギーズ用 '!E72</f>
        <v>0</v>
      </c>
      <c r="F72" s="10">
        <f t="shared" si="2"/>
        <v>0</v>
      </c>
      <c r="G72" s="11"/>
      <c r="H72" s="74"/>
      <c r="I72" s="9">
        <v>167</v>
      </c>
      <c r="J72" s="16" t="s">
        <v>13</v>
      </c>
      <c r="K72" s="36">
        <v>6600</v>
      </c>
      <c r="L72" s="9">
        <f>教材用!L72+'ピギーズ用 '!L72</f>
        <v>0</v>
      </c>
      <c r="M72" s="10">
        <f t="shared" si="3"/>
        <v>0</v>
      </c>
    </row>
    <row r="73" spans="1:13" ht="14.1" customHeight="1">
      <c r="A73" s="74"/>
      <c r="B73" s="37">
        <v>118</v>
      </c>
      <c r="C73" s="16">
        <v>30</v>
      </c>
      <c r="D73" s="36">
        <v>3500</v>
      </c>
      <c r="E73" s="9">
        <f>教材用!E73+'ピギーズ用 '!E73</f>
        <v>0</v>
      </c>
      <c r="F73" s="10">
        <f t="shared" si="2"/>
        <v>0</v>
      </c>
      <c r="G73" s="11"/>
      <c r="H73" s="74"/>
      <c r="I73" s="9">
        <v>168</v>
      </c>
      <c r="J73" s="16" t="s">
        <v>13</v>
      </c>
      <c r="K73" s="36">
        <v>6600</v>
      </c>
      <c r="L73" s="9">
        <f>教材用!L73+'ピギーズ用 '!L73</f>
        <v>0</v>
      </c>
      <c r="M73" s="10">
        <f t="shared" si="3"/>
        <v>0</v>
      </c>
    </row>
    <row r="74" spans="1:13" ht="14.1" customHeight="1">
      <c r="A74" s="74"/>
      <c r="B74" s="37">
        <v>119</v>
      </c>
      <c r="C74" s="16">
        <v>20</v>
      </c>
      <c r="D74" s="36">
        <v>3500</v>
      </c>
      <c r="E74" s="9">
        <f>教材用!E74+'ピギーズ用 '!E74</f>
        <v>0</v>
      </c>
      <c r="F74" s="10">
        <f t="shared" si="2"/>
        <v>0</v>
      </c>
      <c r="G74" s="11"/>
      <c r="H74" s="74"/>
      <c r="I74" s="9">
        <v>169</v>
      </c>
      <c r="J74" s="16" t="s">
        <v>13</v>
      </c>
      <c r="K74" s="36">
        <v>6000</v>
      </c>
      <c r="L74" s="9">
        <f>教材用!L74+'ピギーズ用 '!L74</f>
        <v>0</v>
      </c>
      <c r="M74" s="10">
        <f t="shared" si="3"/>
        <v>0</v>
      </c>
    </row>
    <row r="75" spans="1:13" ht="14.1" customHeight="1">
      <c r="A75" s="74"/>
      <c r="B75" s="37">
        <v>120</v>
      </c>
      <c r="C75" s="16">
        <v>20</v>
      </c>
      <c r="D75" s="36">
        <v>3500</v>
      </c>
      <c r="E75" s="9">
        <f>教材用!E75+'ピギーズ用 '!E75</f>
        <v>0</v>
      </c>
      <c r="F75" s="10">
        <f t="shared" si="2"/>
        <v>0</v>
      </c>
      <c r="G75" s="11"/>
      <c r="H75" s="74"/>
      <c r="I75" s="9">
        <v>170</v>
      </c>
      <c r="J75" s="16" t="s">
        <v>13</v>
      </c>
      <c r="K75" s="36">
        <v>6000</v>
      </c>
      <c r="L75" s="9">
        <f>教材用!L75+'ピギーズ用 '!L75</f>
        <v>0</v>
      </c>
      <c r="M75" s="10">
        <f t="shared" si="3"/>
        <v>0</v>
      </c>
    </row>
    <row r="76" spans="1:13" ht="14.1" customHeight="1">
      <c r="A76" s="74"/>
      <c r="B76" s="9">
        <v>121</v>
      </c>
      <c r="C76" s="16">
        <v>15</v>
      </c>
      <c r="D76" s="36">
        <v>3500</v>
      </c>
      <c r="E76" s="9">
        <f>教材用!E76+'ピギーズ用 '!E76</f>
        <v>0</v>
      </c>
      <c r="F76" s="10">
        <f t="shared" si="2"/>
        <v>0</v>
      </c>
      <c r="G76" s="11"/>
      <c r="H76" s="74"/>
      <c r="I76" s="9">
        <v>171</v>
      </c>
      <c r="J76" s="16" t="s">
        <v>13</v>
      </c>
      <c r="K76" s="36">
        <v>7500</v>
      </c>
      <c r="L76" s="9">
        <f>教材用!L76+'ピギーズ用 '!L76</f>
        <v>0</v>
      </c>
      <c r="M76" s="10">
        <f t="shared" si="3"/>
        <v>0</v>
      </c>
    </row>
    <row r="77" spans="1:13" ht="14.1" customHeight="1">
      <c r="A77" s="74"/>
      <c r="B77" s="37">
        <v>122</v>
      </c>
      <c r="C77" s="16">
        <v>20</v>
      </c>
      <c r="D77" s="36">
        <v>3500</v>
      </c>
      <c r="E77" s="9">
        <f>教材用!E77+'ピギーズ用 '!E77</f>
        <v>0</v>
      </c>
      <c r="F77" s="10">
        <f t="shared" si="2"/>
        <v>0</v>
      </c>
      <c r="G77" s="11"/>
      <c r="H77" s="74"/>
      <c r="I77" s="9">
        <v>172</v>
      </c>
      <c r="J77" s="16" t="s">
        <v>13</v>
      </c>
      <c r="K77" s="36">
        <v>7500</v>
      </c>
      <c r="L77" s="9">
        <f>教材用!L77+'ピギーズ用 '!L77</f>
        <v>0</v>
      </c>
      <c r="M77" s="10">
        <f t="shared" si="3"/>
        <v>0</v>
      </c>
    </row>
    <row r="78" spans="1:13" ht="14.1" customHeight="1">
      <c r="A78" s="74"/>
      <c r="B78" s="37">
        <v>123</v>
      </c>
      <c r="C78" s="16">
        <v>20</v>
      </c>
      <c r="D78" s="36">
        <v>3500</v>
      </c>
      <c r="E78" s="9">
        <f>教材用!E78+'ピギーズ用 '!E78</f>
        <v>0</v>
      </c>
      <c r="F78" s="10">
        <f t="shared" si="2"/>
        <v>0</v>
      </c>
      <c r="G78" s="11"/>
      <c r="H78" s="74"/>
      <c r="I78" s="9">
        <v>173</v>
      </c>
      <c r="J78" s="16" t="s">
        <v>13</v>
      </c>
      <c r="K78" s="36">
        <v>6600</v>
      </c>
      <c r="L78" s="9">
        <f>教材用!L78+'ピギーズ用 '!L78</f>
        <v>0</v>
      </c>
      <c r="M78" s="10">
        <f t="shared" si="3"/>
        <v>0</v>
      </c>
    </row>
    <row r="79" spans="1:13" ht="14.1" customHeight="1">
      <c r="A79" s="74"/>
      <c r="B79" s="37">
        <v>124</v>
      </c>
      <c r="C79" s="16">
        <v>20</v>
      </c>
      <c r="D79" s="36">
        <v>3500</v>
      </c>
      <c r="E79" s="9">
        <f>教材用!E79+'ピギーズ用 '!E79</f>
        <v>0</v>
      </c>
      <c r="F79" s="10">
        <f t="shared" si="2"/>
        <v>0</v>
      </c>
      <c r="G79" s="11"/>
      <c r="H79" s="74"/>
      <c r="I79" s="9">
        <v>174</v>
      </c>
      <c r="J79" s="16" t="s">
        <v>13</v>
      </c>
      <c r="K79" s="36">
        <v>6600</v>
      </c>
      <c r="L79" s="9">
        <f>教材用!L79+'ピギーズ用 '!L79</f>
        <v>0</v>
      </c>
      <c r="M79" s="10">
        <f t="shared" si="3"/>
        <v>0</v>
      </c>
    </row>
    <row r="80" spans="1:13" ht="14.1" customHeight="1">
      <c r="A80" s="74"/>
      <c r="B80" s="37">
        <v>125</v>
      </c>
      <c r="C80" s="16">
        <v>20</v>
      </c>
      <c r="D80" s="36">
        <v>3500</v>
      </c>
      <c r="E80" s="9">
        <f>教材用!E80+'ピギーズ用 '!E80</f>
        <v>0</v>
      </c>
      <c r="F80" s="10">
        <f t="shared" si="2"/>
        <v>0</v>
      </c>
      <c r="G80" s="11"/>
      <c r="H80" s="74"/>
      <c r="I80" s="9">
        <v>175</v>
      </c>
      <c r="J80" s="16" t="s">
        <v>13</v>
      </c>
      <c r="K80" s="36">
        <v>6600</v>
      </c>
      <c r="L80" s="9">
        <f>教材用!L80+'ピギーズ用 '!L80</f>
        <v>0</v>
      </c>
      <c r="M80" s="10">
        <f t="shared" si="3"/>
        <v>0</v>
      </c>
    </row>
    <row r="81" spans="1:13" ht="14.1" customHeight="1">
      <c r="A81" s="74"/>
      <c r="B81" s="9">
        <v>126</v>
      </c>
      <c r="C81" s="16">
        <v>20</v>
      </c>
      <c r="D81" s="36">
        <v>3500</v>
      </c>
      <c r="E81" s="9">
        <f>教材用!E81+'ピギーズ用 '!E81</f>
        <v>0</v>
      </c>
      <c r="F81" s="10">
        <f t="shared" si="2"/>
        <v>0</v>
      </c>
      <c r="G81" s="11"/>
      <c r="H81" s="74"/>
      <c r="I81" s="9">
        <v>176</v>
      </c>
      <c r="J81" s="16" t="s">
        <v>13</v>
      </c>
      <c r="K81" s="36">
        <v>6600</v>
      </c>
      <c r="L81" s="9">
        <f>教材用!L81+'ピギーズ用 '!L81</f>
        <v>0</v>
      </c>
      <c r="M81" s="10">
        <f t="shared" si="3"/>
        <v>0</v>
      </c>
    </row>
    <row r="82" spans="1:13" ht="14.1" customHeight="1">
      <c r="A82" s="74"/>
      <c r="B82" s="38">
        <v>127</v>
      </c>
      <c r="C82" s="24">
        <v>13</v>
      </c>
      <c r="D82" s="39">
        <v>3500</v>
      </c>
      <c r="E82" s="9">
        <f>教材用!E82+'ピギーズ用 '!E82</f>
        <v>0</v>
      </c>
      <c r="F82" s="35">
        <f t="shared" si="2"/>
        <v>0</v>
      </c>
      <c r="G82" s="11"/>
      <c r="H82" s="74"/>
      <c r="I82" s="9">
        <v>177</v>
      </c>
      <c r="J82" s="16" t="s">
        <v>13</v>
      </c>
      <c r="K82" s="36">
        <v>7200</v>
      </c>
      <c r="L82" s="9">
        <f>教材用!L82+'ピギーズ用 '!L82</f>
        <v>0</v>
      </c>
      <c r="M82" s="10">
        <f t="shared" si="3"/>
        <v>0</v>
      </c>
    </row>
    <row r="83" spans="1:13" ht="14.1" customHeight="1" thickBot="1">
      <c r="A83" s="80"/>
      <c r="B83" s="49">
        <v>128</v>
      </c>
      <c r="C83" s="46">
        <v>100</v>
      </c>
      <c r="D83" s="47">
        <v>4300</v>
      </c>
      <c r="E83" s="23">
        <f>教材用!E83+'ピギーズ用 '!E83</f>
        <v>0</v>
      </c>
      <c r="F83" s="48">
        <f t="shared" si="2"/>
        <v>0</v>
      </c>
      <c r="G83" s="11"/>
      <c r="H83" s="74"/>
      <c r="I83" s="9">
        <v>178</v>
      </c>
      <c r="J83" s="16" t="s">
        <v>13</v>
      </c>
      <c r="K83" s="36">
        <v>7200</v>
      </c>
      <c r="L83" s="9">
        <f>教材用!L83+'ピギーズ用 '!L83</f>
        <v>0</v>
      </c>
      <c r="M83" s="10">
        <f t="shared" si="3"/>
        <v>0</v>
      </c>
    </row>
    <row r="84" spans="1:13" ht="14.1" customHeight="1" thickTop="1">
      <c r="A84" s="79" t="s">
        <v>27</v>
      </c>
      <c r="B84" s="40">
        <v>129</v>
      </c>
      <c r="C84" s="18" t="s">
        <v>13</v>
      </c>
      <c r="D84" s="41">
        <v>6600</v>
      </c>
      <c r="E84" s="19">
        <f>教材用!E84+'ピギーズ用 '!E84</f>
        <v>0</v>
      </c>
      <c r="F84" s="13">
        <f t="shared" si="2"/>
        <v>0</v>
      </c>
      <c r="G84" s="11"/>
      <c r="H84" s="74"/>
      <c r="I84" s="9">
        <v>179</v>
      </c>
      <c r="J84" s="16" t="s">
        <v>13</v>
      </c>
      <c r="K84" s="36">
        <v>7200</v>
      </c>
      <c r="L84" s="9">
        <f>教材用!L84+'ピギーズ用 '!L84</f>
        <v>0</v>
      </c>
      <c r="M84" s="10">
        <f t="shared" si="3"/>
        <v>0</v>
      </c>
    </row>
    <row r="85" spans="1:13" ht="14.1" customHeight="1">
      <c r="A85" s="74"/>
      <c r="B85" s="37">
        <v>130</v>
      </c>
      <c r="C85" s="16" t="s">
        <v>13</v>
      </c>
      <c r="D85" s="36">
        <v>6600</v>
      </c>
      <c r="E85" s="9">
        <f>教材用!E85+'ピギーズ用 '!E85</f>
        <v>0</v>
      </c>
      <c r="F85" s="10">
        <f t="shared" si="2"/>
        <v>0</v>
      </c>
      <c r="G85" s="11"/>
      <c r="H85" s="74"/>
      <c r="I85" s="9">
        <v>180</v>
      </c>
      <c r="J85" s="16" t="s">
        <v>13</v>
      </c>
      <c r="K85" s="36">
        <v>7200</v>
      </c>
      <c r="L85" s="9">
        <f>教材用!L85+'ピギーズ用 '!L85</f>
        <v>0</v>
      </c>
      <c r="M85" s="10">
        <f t="shared" si="3"/>
        <v>0</v>
      </c>
    </row>
    <row r="86" spans="1:13" ht="14.1" customHeight="1">
      <c r="A86" s="74"/>
      <c r="B86" s="37">
        <v>131</v>
      </c>
      <c r="C86" s="16" t="s">
        <v>13</v>
      </c>
      <c r="D86" s="36">
        <v>6600</v>
      </c>
      <c r="E86" s="9">
        <f>教材用!E86+'ピギーズ用 '!E86</f>
        <v>0</v>
      </c>
      <c r="F86" s="10">
        <f t="shared" si="2"/>
        <v>0</v>
      </c>
      <c r="G86" s="11"/>
      <c r="H86" s="74"/>
      <c r="I86" s="12">
        <v>181</v>
      </c>
      <c r="J86" s="16" t="s">
        <v>13</v>
      </c>
      <c r="K86" s="36">
        <v>6600</v>
      </c>
      <c r="L86" s="9">
        <f>教材用!L86+'ピギーズ用 '!L86</f>
        <v>0</v>
      </c>
      <c r="M86" s="13">
        <f t="shared" si="3"/>
        <v>0</v>
      </c>
    </row>
    <row r="87" spans="1:13" ht="14.1" customHeight="1">
      <c r="A87" s="74"/>
      <c r="B87" s="37">
        <v>132</v>
      </c>
      <c r="C87" s="16" t="s">
        <v>13</v>
      </c>
      <c r="D87" s="36">
        <v>7200</v>
      </c>
      <c r="E87" s="9">
        <f>教材用!E87+'ピギーズ用 '!E87</f>
        <v>0</v>
      </c>
      <c r="F87" s="10">
        <f t="shared" si="2"/>
        <v>0</v>
      </c>
      <c r="G87" s="11"/>
      <c r="H87" s="74"/>
      <c r="I87" s="9">
        <v>182</v>
      </c>
      <c r="J87" s="16" t="s">
        <v>13</v>
      </c>
      <c r="K87" s="36">
        <v>6600</v>
      </c>
      <c r="L87" s="9">
        <f>教材用!L87+'ピギーズ用 '!L87</f>
        <v>0</v>
      </c>
      <c r="M87" s="10">
        <f t="shared" si="3"/>
        <v>0</v>
      </c>
    </row>
    <row r="88" spans="1:13" ht="14.1" customHeight="1">
      <c r="A88" s="74"/>
      <c r="B88" s="37">
        <v>133</v>
      </c>
      <c r="C88" s="16" t="s">
        <v>13</v>
      </c>
      <c r="D88" s="36">
        <v>7200</v>
      </c>
      <c r="E88" s="9">
        <f>教材用!E88+'ピギーズ用 '!E88</f>
        <v>0</v>
      </c>
      <c r="F88" s="10">
        <f t="shared" si="2"/>
        <v>0</v>
      </c>
      <c r="G88" s="11"/>
      <c r="H88" s="74"/>
      <c r="I88" s="9">
        <v>183</v>
      </c>
      <c r="J88" s="16" t="s">
        <v>13</v>
      </c>
      <c r="K88" s="36">
        <v>6600</v>
      </c>
      <c r="L88" s="9">
        <f>教材用!L88+'ピギーズ用 '!L88</f>
        <v>0</v>
      </c>
      <c r="M88" s="10">
        <f t="shared" si="3"/>
        <v>0</v>
      </c>
    </row>
    <row r="89" spans="1:13" ht="14.1" customHeight="1">
      <c r="A89" s="74"/>
      <c r="B89" s="37">
        <v>134</v>
      </c>
      <c r="C89" s="16" t="s">
        <v>13</v>
      </c>
      <c r="D89" s="36">
        <v>7200</v>
      </c>
      <c r="E89" s="9">
        <f>教材用!E89+'ピギーズ用 '!E89</f>
        <v>0</v>
      </c>
      <c r="F89" s="10">
        <f t="shared" si="2"/>
        <v>0</v>
      </c>
      <c r="G89" s="11"/>
      <c r="H89" s="74"/>
      <c r="I89" s="9">
        <v>184</v>
      </c>
      <c r="J89" s="16" t="s">
        <v>13</v>
      </c>
      <c r="K89" s="36">
        <v>6600</v>
      </c>
      <c r="L89" s="9">
        <f>教材用!L89+'ピギーズ用 '!L89</f>
        <v>0</v>
      </c>
      <c r="M89" s="10">
        <f t="shared" si="3"/>
        <v>0</v>
      </c>
    </row>
    <row r="90" spans="1:13" ht="14.1" customHeight="1">
      <c r="A90" s="74"/>
      <c r="B90" s="37">
        <v>135</v>
      </c>
      <c r="C90" s="16" t="s">
        <v>13</v>
      </c>
      <c r="D90" s="36">
        <v>7200</v>
      </c>
      <c r="E90" s="9">
        <f>教材用!E90+'ピギーズ用 '!E90</f>
        <v>0</v>
      </c>
      <c r="F90" s="10">
        <f t="shared" si="2"/>
        <v>0</v>
      </c>
      <c r="G90" s="11"/>
      <c r="H90" s="74"/>
      <c r="I90" s="37">
        <v>185</v>
      </c>
      <c r="J90" s="16" t="s">
        <v>13</v>
      </c>
      <c r="K90" s="36">
        <v>7200</v>
      </c>
      <c r="L90" s="9">
        <f>教材用!L90+'ピギーズ用 '!L90</f>
        <v>0</v>
      </c>
      <c r="M90" s="10">
        <f t="shared" si="3"/>
        <v>0</v>
      </c>
    </row>
    <row r="91" spans="1:13" ht="14.1" customHeight="1">
      <c r="A91" s="74"/>
      <c r="B91" s="9">
        <v>136</v>
      </c>
      <c r="C91" s="16" t="s">
        <v>13</v>
      </c>
      <c r="D91" s="36">
        <v>7200</v>
      </c>
      <c r="E91" s="9">
        <f>教材用!E91+'ピギーズ用 '!E91</f>
        <v>0</v>
      </c>
      <c r="F91" s="10">
        <f t="shared" si="2"/>
        <v>0</v>
      </c>
      <c r="G91" s="11"/>
      <c r="H91" s="74"/>
      <c r="I91" s="37">
        <v>186</v>
      </c>
      <c r="J91" s="16" t="s">
        <v>13</v>
      </c>
      <c r="K91" s="36">
        <v>7200</v>
      </c>
      <c r="L91" s="9">
        <f>教材用!L91+'ピギーズ用 '!L91</f>
        <v>0</v>
      </c>
      <c r="M91" s="10">
        <f t="shared" si="3"/>
        <v>0</v>
      </c>
    </row>
    <row r="92" spans="1:13" ht="14.1" customHeight="1">
      <c r="A92" s="74"/>
      <c r="B92" s="38">
        <v>137</v>
      </c>
      <c r="C92" s="16" t="s">
        <v>13</v>
      </c>
      <c r="D92" s="36">
        <v>7200</v>
      </c>
      <c r="E92" s="9">
        <f>教材用!E92+'ピギーズ用 '!E92</f>
        <v>0</v>
      </c>
      <c r="F92" s="35">
        <f t="shared" si="2"/>
        <v>0</v>
      </c>
      <c r="G92" s="11"/>
      <c r="H92" s="74"/>
      <c r="I92" s="37">
        <v>187</v>
      </c>
      <c r="J92" s="16" t="s">
        <v>13</v>
      </c>
      <c r="K92" s="36">
        <v>7200</v>
      </c>
      <c r="L92" s="9">
        <f>教材用!L92+'ピギーズ用 '!L92</f>
        <v>0</v>
      </c>
      <c r="M92" s="10">
        <f t="shared" si="3"/>
        <v>0</v>
      </c>
    </row>
    <row r="93" spans="1:13" ht="14.1" customHeight="1">
      <c r="A93" s="74"/>
      <c r="B93" s="37">
        <v>138</v>
      </c>
      <c r="C93" s="16" t="s">
        <v>13</v>
      </c>
      <c r="D93" s="36">
        <v>7200</v>
      </c>
      <c r="E93" s="9">
        <f>教材用!E93+'ピギーズ用 '!E93</f>
        <v>0</v>
      </c>
      <c r="F93" s="10">
        <f>D93*E93</f>
        <v>0</v>
      </c>
      <c r="G93" s="11"/>
      <c r="H93" s="74"/>
      <c r="I93" s="37">
        <v>188</v>
      </c>
      <c r="J93" s="16" t="s">
        <v>13</v>
      </c>
      <c r="K93" s="36">
        <v>7200</v>
      </c>
      <c r="L93" s="9">
        <f>教材用!L93+'ピギーズ用 '!L93</f>
        <v>0</v>
      </c>
      <c r="M93" s="10">
        <f t="shared" si="3"/>
        <v>0</v>
      </c>
    </row>
    <row r="94" spans="1:13" ht="14.1" customHeight="1">
      <c r="A94" s="74"/>
      <c r="B94" s="37">
        <v>139</v>
      </c>
      <c r="C94" s="16" t="s">
        <v>13</v>
      </c>
      <c r="D94" s="36">
        <v>7200</v>
      </c>
      <c r="E94" s="9">
        <f>教材用!E94+'ピギーズ用 '!E94</f>
        <v>0</v>
      </c>
      <c r="F94" s="10">
        <f t="shared" si="2"/>
        <v>0</v>
      </c>
      <c r="G94" s="11"/>
      <c r="H94" s="74"/>
      <c r="I94" s="37">
        <v>189</v>
      </c>
      <c r="J94" s="16" t="s">
        <v>13</v>
      </c>
      <c r="K94" s="36">
        <v>8400</v>
      </c>
      <c r="L94" s="9">
        <f>教材用!L94+'ピギーズ用 '!L94</f>
        <v>0</v>
      </c>
      <c r="M94" s="10">
        <f t="shared" si="3"/>
        <v>0</v>
      </c>
    </row>
    <row r="95" spans="1:13" ht="14.1" customHeight="1">
      <c r="A95" s="74"/>
      <c r="B95" s="37">
        <v>140</v>
      </c>
      <c r="C95" s="16" t="s">
        <v>13</v>
      </c>
      <c r="D95" s="36">
        <v>7200</v>
      </c>
      <c r="E95" s="9">
        <f>教材用!E95+'ピギーズ用 '!E95</f>
        <v>0</v>
      </c>
      <c r="F95" s="10">
        <f t="shared" si="2"/>
        <v>0</v>
      </c>
      <c r="G95" s="11"/>
      <c r="H95" s="74"/>
      <c r="I95" s="37">
        <v>190</v>
      </c>
      <c r="J95" s="16" t="s">
        <v>13</v>
      </c>
      <c r="K95" s="36">
        <v>8400</v>
      </c>
      <c r="L95" s="9">
        <f>教材用!L95+'ピギーズ用 '!L95</f>
        <v>0</v>
      </c>
      <c r="M95" s="10">
        <f t="shared" si="3"/>
        <v>0</v>
      </c>
    </row>
    <row r="96" spans="1:13" ht="14.1" customHeight="1">
      <c r="A96" s="74"/>
      <c r="B96" s="40">
        <v>141</v>
      </c>
      <c r="C96" s="16" t="s">
        <v>13</v>
      </c>
      <c r="D96" s="36">
        <v>7200</v>
      </c>
      <c r="E96" s="9">
        <f>教材用!E96+'ピギーズ用 '!E96</f>
        <v>0</v>
      </c>
      <c r="F96" s="13">
        <f>D96*E96</f>
        <v>0</v>
      </c>
      <c r="G96" s="11"/>
      <c r="H96" s="74"/>
      <c r="I96" s="37">
        <v>191</v>
      </c>
      <c r="J96" s="16" t="s">
        <v>13</v>
      </c>
      <c r="K96" s="36">
        <v>8400</v>
      </c>
      <c r="L96" s="9">
        <f>教材用!L96+'ピギーズ用 '!L96</f>
        <v>0</v>
      </c>
      <c r="M96" s="10">
        <f t="shared" si="3"/>
        <v>0</v>
      </c>
    </row>
    <row r="97" spans="1:13" ht="14.1" customHeight="1">
      <c r="A97" s="74"/>
      <c r="B97" s="37">
        <v>142</v>
      </c>
      <c r="C97" s="16" t="s">
        <v>13</v>
      </c>
      <c r="D97" s="36">
        <v>7200</v>
      </c>
      <c r="E97" s="9">
        <f>教材用!E97+'ピギーズ用 '!E97</f>
        <v>0</v>
      </c>
      <c r="F97" s="10">
        <f t="shared" si="2"/>
        <v>0</v>
      </c>
      <c r="G97" s="11"/>
      <c r="H97" s="74"/>
      <c r="I97" s="37">
        <v>192</v>
      </c>
      <c r="J97" s="16" t="s">
        <v>13</v>
      </c>
      <c r="K97" s="36">
        <v>6600</v>
      </c>
      <c r="L97" s="9">
        <f>教材用!L97+'ピギーズ用 '!L97</f>
        <v>0</v>
      </c>
      <c r="M97" s="10">
        <f t="shared" si="3"/>
        <v>0</v>
      </c>
    </row>
    <row r="98" spans="1:13" ht="14.1" customHeight="1">
      <c r="A98" s="74"/>
      <c r="B98" s="37">
        <v>143</v>
      </c>
      <c r="C98" s="16" t="s">
        <v>13</v>
      </c>
      <c r="D98" s="36">
        <v>7200</v>
      </c>
      <c r="E98" s="9">
        <f>教材用!E98+'ピギーズ用 '!E98</f>
        <v>0</v>
      </c>
      <c r="F98" s="10">
        <f t="shared" si="2"/>
        <v>0</v>
      </c>
      <c r="G98" s="11"/>
      <c r="H98" s="74"/>
      <c r="I98" s="37">
        <v>193</v>
      </c>
      <c r="J98" s="16" t="s">
        <v>13</v>
      </c>
      <c r="K98" s="36">
        <v>6600</v>
      </c>
      <c r="L98" s="9">
        <f>教材用!L98+'ピギーズ用 '!L98</f>
        <v>0</v>
      </c>
      <c r="M98" s="10">
        <f t="shared" si="3"/>
        <v>0</v>
      </c>
    </row>
    <row r="99" spans="1:13" ht="14.1" customHeight="1">
      <c r="A99" s="74"/>
      <c r="B99" s="38">
        <v>144</v>
      </c>
      <c r="C99" s="16" t="s">
        <v>13</v>
      </c>
      <c r="D99" s="36">
        <v>7200</v>
      </c>
      <c r="E99" s="9">
        <f>教材用!E99+'ピギーズ用 '!E99</f>
        <v>0</v>
      </c>
      <c r="F99" s="35">
        <f t="shared" si="2"/>
        <v>0</v>
      </c>
      <c r="G99" s="11"/>
      <c r="H99" s="74"/>
      <c r="I99" s="40">
        <v>194</v>
      </c>
      <c r="J99" s="16" t="s">
        <v>13</v>
      </c>
      <c r="K99" s="36">
        <v>6600</v>
      </c>
      <c r="L99" s="9">
        <f>教材用!L99+'ピギーズ用 '!L99</f>
        <v>0</v>
      </c>
      <c r="M99" s="13">
        <f t="shared" si="3"/>
        <v>0</v>
      </c>
    </row>
    <row r="100" spans="1:13" ht="14.1" customHeight="1">
      <c r="A100" s="74"/>
      <c r="B100" s="37">
        <v>145</v>
      </c>
      <c r="C100" s="16" t="s">
        <v>13</v>
      </c>
      <c r="D100" s="36">
        <v>7200</v>
      </c>
      <c r="E100" s="9">
        <f>教材用!E100+'ピギーズ用 '!E100</f>
        <v>0</v>
      </c>
      <c r="F100" s="10">
        <f t="shared" si="2"/>
        <v>0</v>
      </c>
      <c r="G100" s="11"/>
      <c r="H100" s="74"/>
      <c r="I100" s="37">
        <v>195</v>
      </c>
      <c r="J100" s="16" t="s">
        <v>13</v>
      </c>
      <c r="K100" s="36">
        <v>6600</v>
      </c>
      <c r="L100" s="9">
        <f>教材用!L100+'ピギーズ用 '!L100</f>
        <v>0</v>
      </c>
      <c r="M100" s="10">
        <f t="shared" si="3"/>
        <v>0</v>
      </c>
    </row>
    <row r="101" spans="1:13" ht="14.1" customHeight="1">
      <c r="A101" s="74"/>
      <c r="B101" s="37">
        <v>146</v>
      </c>
      <c r="C101" s="16" t="s">
        <v>13</v>
      </c>
      <c r="D101" s="36">
        <v>7200</v>
      </c>
      <c r="E101" s="9">
        <f>教材用!E101+'ピギーズ用 '!E101</f>
        <v>0</v>
      </c>
      <c r="F101" s="10">
        <f t="shared" si="2"/>
        <v>0</v>
      </c>
      <c r="G101" s="11"/>
      <c r="H101" s="74"/>
      <c r="I101" s="40">
        <v>196</v>
      </c>
      <c r="J101" s="16" t="s">
        <v>13</v>
      </c>
      <c r="K101" s="36">
        <v>6600</v>
      </c>
      <c r="L101" s="9">
        <f>教材用!L101+'ピギーズ用 '!L101</f>
        <v>0</v>
      </c>
      <c r="M101" s="13">
        <f t="shared" si="3"/>
        <v>0</v>
      </c>
    </row>
    <row r="102" spans="1:13" ht="14.1" customHeight="1">
      <c r="A102" s="74"/>
      <c r="B102" s="40">
        <v>147</v>
      </c>
      <c r="C102" s="16" t="s">
        <v>13</v>
      </c>
      <c r="D102" s="36">
        <v>7200</v>
      </c>
      <c r="E102" s="9">
        <f>教材用!E102+'ピギーズ用 '!E102</f>
        <v>0</v>
      </c>
      <c r="F102" s="13">
        <f t="shared" si="2"/>
        <v>0</v>
      </c>
      <c r="G102" s="11"/>
      <c r="H102" s="74"/>
      <c r="I102" s="37">
        <v>197</v>
      </c>
      <c r="J102" s="16" t="s">
        <v>13</v>
      </c>
      <c r="K102" s="36">
        <v>6600</v>
      </c>
      <c r="L102" s="9">
        <f>教材用!L102+'ピギーズ用 '!L102</f>
        <v>0</v>
      </c>
      <c r="M102" s="10">
        <f t="shared" si="3"/>
        <v>0</v>
      </c>
    </row>
    <row r="103" spans="1:13" ht="14.1" customHeight="1">
      <c r="A103" s="74"/>
      <c r="B103" s="37">
        <v>148</v>
      </c>
      <c r="C103" s="16" t="s">
        <v>13</v>
      </c>
      <c r="D103" s="36">
        <v>7200</v>
      </c>
      <c r="E103" s="9">
        <f>教材用!E103+'ピギーズ用 '!E103</f>
        <v>0</v>
      </c>
      <c r="F103" s="10">
        <f t="shared" si="2"/>
        <v>0</v>
      </c>
      <c r="G103" s="11"/>
      <c r="H103" s="74"/>
      <c r="I103" s="37">
        <v>198</v>
      </c>
      <c r="J103" s="16" t="s">
        <v>13</v>
      </c>
      <c r="K103" s="36">
        <v>6600</v>
      </c>
      <c r="L103" s="9">
        <f>教材用!L103+'ピギーズ用 '!L103</f>
        <v>0</v>
      </c>
      <c r="M103" s="10">
        <f t="shared" si="3"/>
        <v>0</v>
      </c>
    </row>
    <row r="104" spans="1:13" ht="14.1" customHeight="1">
      <c r="A104" s="74"/>
      <c r="B104" s="37">
        <v>149</v>
      </c>
      <c r="C104" s="16" t="s">
        <v>13</v>
      </c>
      <c r="D104" s="36">
        <v>7200</v>
      </c>
      <c r="E104" s="9">
        <f>教材用!E104+'ピギーズ用 '!E104</f>
        <v>0</v>
      </c>
      <c r="F104" s="10">
        <f t="shared" si="2"/>
        <v>0</v>
      </c>
      <c r="G104" s="11"/>
      <c r="H104" s="74"/>
      <c r="I104" s="37">
        <v>199</v>
      </c>
      <c r="J104" s="16" t="s">
        <v>13</v>
      </c>
      <c r="K104" s="36">
        <v>6600</v>
      </c>
      <c r="L104" s="9">
        <f>教材用!L104+'ピギーズ用 '!L104</f>
        <v>0</v>
      </c>
      <c r="M104" s="10">
        <f t="shared" si="3"/>
        <v>0</v>
      </c>
    </row>
    <row r="105" spans="1:13" ht="14.1" customHeight="1">
      <c r="A105" s="75"/>
      <c r="B105" s="37">
        <v>150</v>
      </c>
      <c r="C105" s="16" t="s">
        <v>13</v>
      </c>
      <c r="D105" s="36">
        <v>7200</v>
      </c>
      <c r="E105" s="9">
        <f>教材用!E105+'ピギーズ用 '!E105</f>
        <v>0</v>
      </c>
      <c r="F105" s="10">
        <f>D105*E105</f>
        <v>0</v>
      </c>
      <c r="G105" s="11"/>
      <c r="H105" s="75"/>
      <c r="I105" s="37">
        <v>200</v>
      </c>
      <c r="J105" s="16" t="s">
        <v>13</v>
      </c>
      <c r="K105" s="36">
        <v>6600</v>
      </c>
      <c r="L105" s="9">
        <f>教材用!L105+'ピギーズ用 '!L105</f>
        <v>0</v>
      </c>
      <c r="M105" s="10">
        <f t="shared" si="3"/>
        <v>0</v>
      </c>
    </row>
    <row r="106" spans="1:13">
      <c r="A106" s="11"/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</row>
    <row r="107" spans="1:13">
      <c r="A107" s="2" t="s">
        <v>24</v>
      </c>
      <c r="B107" s="14" t="s">
        <v>0</v>
      </c>
      <c r="C107" s="15" t="s">
        <v>12</v>
      </c>
      <c r="D107" s="14" t="s">
        <v>1</v>
      </c>
      <c r="E107" s="14" t="s">
        <v>2</v>
      </c>
      <c r="F107" s="14" t="s">
        <v>3</v>
      </c>
      <c r="G107" s="28"/>
      <c r="H107" s="55"/>
      <c r="I107" s="56"/>
      <c r="J107" s="57"/>
      <c r="K107" s="56"/>
      <c r="L107" s="56"/>
      <c r="M107" s="56"/>
    </row>
    <row r="108" spans="1:13" ht="14.1" customHeight="1">
      <c r="A108" s="68" t="s">
        <v>7</v>
      </c>
      <c r="B108" s="9">
        <v>201</v>
      </c>
      <c r="C108" s="16" t="s">
        <v>13</v>
      </c>
      <c r="D108" s="36">
        <v>6600</v>
      </c>
      <c r="E108" s="9">
        <f>教材用!E108+'ピギーズ用 '!E108</f>
        <v>0</v>
      </c>
      <c r="F108" s="10">
        <f>D108*E108</f>
        <v>0</v>
      </c>
      <c r="G108" s="11"/>
      <c r="H108" s="60"/>
      <c r="I108" s="58"/>
      <c r="J108" s="59"/>
      <c r="K108" s="54"/>
      <c r="L108" s="11"/>
      <c r="M108" s="17"/>
    </row>
    <row r="109" spans="1:13" ht="14.1" customHeight="1">
      <c r="A109" s="69"/>
      <c r="B109" s="9">
        <v>202</v>
      </c>
      <c r="C109" s="16" t="s">
        <v>13</v>
      </c>
      <c r="D109" s="36">
        <v>6600</v>
      </c>
      <c r="E109" s="9">
        <f>教材用!E109+'ピギーズ用 '!E109</f>
        <v>0</v>
      </c>
      <c r="F109" s="10">
        <f t="shared" ref="F109:F155" si="4">D109*E109</f>
        <v>0</v>
      </c>
      <c r="G109" s="11"/>
      <c r="H109" s="60"/>
      <c r="I109" s="58"/>
      <c r="J109" s="59"/>
      <c r="K109" s="54"/>
      <c r="L109" s="11"/>
      <c r="M109" s="17"/>
    </row>
    <row r="110" spans="1:13" ht="14.1" customHeight="1">
      <c r="A110" s="69"/>
      <c r="B110" s="9">
        <v>203</v>
      </c>
      <c r="C110" s="16" t="s">
        <v>13</v>
      </c>
      <c r="D110" s="36">
        <v>6600</v>
      </c>
      <c r="E110" s="9">
        <f>教材用!E110+'ピギーズ用 '!E110</f>
        <v>0</v>
      </c>
      <c r="F110" s="10">
        <f t="shared" si="4"/>
        <v>0</v>
      </c>
      <c r="G110" s="11"/>
      <c r="H110" s="60"/>
      <c r="I110" s="58"/>
      <c r="J110" s="59"/>
      <c r="K110" s="54"/>
      <c r="L110" s="11"/>
      <c r="M110" s="17"/>
    </row>
    <row r="111" spans="1:13" ht="14.1" customHeight="1">
      <c r="A111" s="69"/>
      <c r="B111" s="9">
        <v>204</v>
      </c>
      <c r="C111" s="16" t="s">
        <v>13</v>
      </c>
      <c r="D111" s="36">
        <v>6600</v>
      </c>
      <c r="E111" s="9">
        <f>教材用!E111+'ピギーズ用 '!E111</f>
        <v>0</v>
      </c>
      <c r="F111" s="10">
        <f t="shared" si="4"/>
        <v>0</v>
      </c>
      <c r="G111" s="11"/>
      <c r="H111" s="60"/>
      <c r="I111" s="58"/>
      <c r="J111" s="59"/>
      <c r="K111" s="54"/>
      <c r="L111" s="11"/>
      <c r="M111" s="17"/>
    </row>
    <row r="112" spans="1:13" ht="14.1" customHeight="1">
      <c r="A112" s="69"/>
      <c r="B112" s="9">
        <v>205</v>
      </c>
      <c r="C112" s="16" t="s">
        <v>13</v>
      </c>
      <c r="D112" s="36">
        <v>6600</v>
      </c>
      <c r="E112" s="9">
        <f>教材用!E112+'ピギーズ用 '!E112</f>
        <v>0</v>
      </c>
      <c r="F112" s="10">
        <f t="shared" si="4"/>
        <v>0</v>
      </c>
      <c r="G112" s="11"/>
      <c r="H112" s="60"/>
      <c r="I112" s="58"/>
      <c r="J112" s="59"/>
      <c r="K112" s="54"/>
      <c r="L112" s="11"/>
      <c r="M112" s="17"/>
    </row>
    <row r="113" spans="1:13" ht="14.1" customHeight="1">
      <c r="A113" s="69"/>
      <c r="B113" s="9">
        <v>206</v>
      </c>
      <c r="C113" s="16" t="s">
        <v>13</v>
      </c>
      <c r="D113" s="36">
        <v>6600</v>
      </c>
      <c r="E113" s="9">
        <f>教材用!E113+'ピギーズ用 '!E113</f>
        <v>0</v>
      </c>
      <c r="F113" s="10">
        <f t="shared" si="4"/>
        <v>0</v>
      </c>
      <c r="G113" s="11"/>
      <c r="H113" s="60"/>
      <c r="I113" s="58"/>
      <c r="J113" s="59"/>
      <c r="K113" s="54"/>
      <c r="L113" s="11"/>
      <c r="M113" s="17"/>
    </row>
    <row r="114" spans="1:13" ht="14.1" customHeight="1">
      <c r="A114" s="69"/>
      <c r="B114" s="9">
        <v>207</v>
      </c>
      <c r="C114" s="16" t="s">
        <v>13</v>
      </c>
      <c r="D114" s="36">
        <v>6600</v>
      </c>
      <c r="E114" s="9">
        <f>教材用!E114+'ピギーズ用 '!E114</f>
        <v>0</v>
      </c>
      <c r="F114" s="10">
        <f t="shared" si="4"/>
        <v>0</v>
      </c>
      <c r="G114" s="11"/>
      <c r="H114" s="60"/>
      <c r="I114" s="58"/>
      <c r="J114" s="59"/>
      <c r="K114" s="54"/>
      <c r="L114" s="11"/>
      <c r="M114" s="17"/>
    </row>
    <row r="115" spans="1:13" ht="14.1" customHeight="1">
      <c r="A115" s="69"/>
      <c r="B115" s="12">
        <v>208</v>
      </c>
      <c r="C115" s="16" t="s">
        <v>13</v>
      </c>
      <c r="D115" s="36">
        <v>6600</v>
      </c>
      <c r="E115" s="9">
        <f>教材用!E115+'ピギーズ用 '!E115</f>
        <v>0</v>
      </c>
      <c r="F115" s="13">
        <f t="shared" si="4"/>
        <v>0</v>
      </c>
      <c r="G115" s="11"/>
      <c r="H115" s="60"/>
      <c r="I115" s="58"/>
      <c r="J115" s="59"/>
      <c r="K115" s="54"/>
      <c r="L115" s="11"/>
      <c r="M115" s="17"/>
    </row>
    <row r="116" spans="1:13" ht="14.1" customHeight="1">
      <c r="A116" s="69"/>
      <c r="B116" s="9">
        <v>209</v>
      </c>
      <c r="C116" s="16" t="s">
        <v>13</v>
      </c>
      <c r="D116" s="36">
        <v>6600</v>
      </c>
      <c r="E116" s="9">
        <f>教材用!E116+'ピギーズ用 '!E116</f>
        <v>0</v>
      </c>
      <c r="F116" s="10">
        <f t="shared" si="4"/>
        <v>0</v>
      </c>
      <c r="G116" s="11"/>
      <c r="H116" s="60"/>
      <c r="I116" s="58"/>
      <c r="J116" s="59"/>
      <c r="K116" s="54"/>
      <c r="L116" s="11"/>
      <c r="M116" s="17"/>
    </row>
    <row r="117" spans="1:13" ht="14.1" customHeight="1">
      <c r="A117" s="69"/>
      <c r="B117" s="9">
        <v>210</v>
      </c>
      <c r="C117" s="16" t="s">
        <v>13</v>
      </c>
      <c r="D117" s="36">
        <v>6600</v>
      </c>
      <c r="E117" s="9">
        <f>教材用!E117+'ピギーズ用 '!E117</f>
        <v>0</v>
      </c>
      <c r="F117" s="10">
        <f t="shared" si="4"/>
        <v>0</v>
      </c>
      <c r="G117" s="11"/>
      <c r="H117" s="60"/>
      <c r="I117" s="58"/>
      <c r="J117" s="59"/>
      <c r="K117" s="54"/>
      <c r="L117" s="11"/>
      <c r="M117" s="17"/>
    </row>
    <row r="118" spans="1:13" ht="14.1" customHeight="1">
      <c r="A118" s="69"/>
      <c r="B118" s="9">
        <v>211</v>
      </c>
      <c r="C118" s="16" t="s">
        <v>13</v>
      </c>
      <c r="D118" s="36">
        <v>6600</v>
      </c>
      <c r="E118" s="9">
        <f>教材用!E118+'ピギーズ用 '!E118</f>
        <v>0</v>
      </c>
      <c r="F118" s="10">
        <f t="shared" si="4"/>
        <v>0</v>
      </c>
      <c r="G118" s="11"/>
      <c r="H118" s="60"/>
      <c r="I118" s="58"/>
      <c r="J118" s="59"/>
      <c r="K118" s="54"/>
      <c r="L118" s="11"/>
      <c r="M118" s="17"/>
    </row>
    <row r="119" spans="1:13" ht="14.1" customHeight="1">
      <c r="A119" s="69"/>
      <c r="B119" s="9">
        <v>212</v>
      </c>
      <c r="C119" s="16" t="s">
        <v>13</v>
      </c>
      <c r="D119" s="36">
        <v>6600</v>
      </c>
      <c r="E119" s="9">
        <f>教材用!E119+'ピギーズ用 '!E119</f>
        <v>0</v>
      </c>
      <c r="F119" s="10">
        <f t="shared" si="4"/>
        <v>0</v>
      </c>
      <c r="G119" s="11"/>
      <c r="H119" s="60"/>
      <c r="I119" s="58"/>
      <c r="J119" s="59"/>
      <c r="K119" s="54"/>
      <c r="L119" s="11"/>
      <c r="M119" s="17"/>
    </row>
    <row r="120" spans="1:13" ht="14.1" customHeight="1">
      <c r="A120" s="69"/>
      <c r="B120" s="9">
        <v>213</v>
      </c>
      <c r="C120" s="16" t="s">
        <v>13</v>
      </c>
      <c r="D120" s="36">
        <v>6600</v>
      </c>
      <c r="E120" s="9">
        <f>教材用!E120+'ピギーズ用 '!E120</f>
        <v>0</v>
      </c>
      <c r="F120" s="10">
        <f t="shared" si="4"/>
        <v>0</v>
      </c>
      <c r="G120" s="11"/>
      <c r="H120" s="60"/>
      <c r="I120" s="58"/>
      <c r="J120" s="59"/>
      <c r="K120" s="54"/>
      <c r="L120" s="11"/>
      <c r="M120" s="17"/>
    </row>
    <row r="121" spans="1:13" ht="14.1" customHeight="1">
      <c r="A121" s="69"/>
      <c r="B121" s="9">
        <v>214</v>
      </c>
      <c r="C121" s="16" t="s">
        <v>13</v>
      </c>
      <c r="D121" s="36">
        <v>6600</v>
      </c>
      <c r="E121" s="9">
        <f>教材用!E121+'ピギーズ用 '!E121</f>
        <v>0</v>
      </c>
      <c r="F121" s="10">
        <f t="shared" si="4"/>
        <v>0</v>
      </c>
      <c r="G121" s="11"/>
      <c r="H121" s="60"/>
      <c r="I121" s="58"/>
      <c r="J121" s="59"/>
      <c r="K121" s="54"/>
      <c r="L121" s="11"/>
      <c r="M121" s="17"/>
    </row>
    <row r="122" spans="1:13" ht="14.1" customHeight="1">
      <c r="A122" s="69"/>
      <c r="B122" s="9">
        <v>215</v>
      </c>
      <c r="C122" s="16" t="s">
        <v>13</v>
      </c>
      <c r="D122" s="36">
        <v>6600</v>
      </c>
      <c r="E122" s="9">
        <f>教材用!E122+'ピギーズ用 '!E122</f>
        <v>0</v>
      </c>
      <c r="F122" s="10">
        <f t="shared" si="4"/>
        <v>0</v>
      </c>
      <c r="G122" s="11"/>
      <c r="H122" s="60"/>
      <c r="I122" s="58"/>
      <c r="J122" s="59"/>
      <c r="K122" s="54"/>
      <c r="L122" s="11"/>
      <c r="M122" s="17"/>
    </row>
    <row r="123" spans="1:13" ht="14.1" customHeight="1">
      <c r="A123" s="69"/>
      <c r="B123" s="9">
        <v>216</v>
      </c>
      <c r="C123" s="16" t="s">
        <v>13</v>
      </c>
      <c r="D123" s="36">
        <v>6600</v>
      </c>
      <c r="E123" s="9">
        <f>教材用!E123+'ピギーズ用 '!E123</f>
        <v>0</v>
      </c>
      <c r="F123" s="10">
        <f t="shared" si="4"/>
        <v>0</v>
      </c>
      <c r="G123" s="11"/>
      <c r="H123" s="60"/>
      <c r="I123" s="58"/>
      <c r="J123" s="59"/>
      <c r="K123" s="54"/>
      <c r="L123" s="11"/>
      <c r="M123" s="17"/>
    </row>
    <row r="124" spans="1:13" ht="14.1" customHeight="1">
      <c r="A124" s="69"/>
      <c r="B124" s="9">
        <v>217</v>
      </c>
      <c r="C124" s="16" t="s">
        <v>13</v>
      </c>
      <c r="D124" s="36">
        <v>6600</v>
      </c>
      <c r="E124" s="9">
        <f>教材用!E124+'ピギーズ用 '!E124</f>
        <v>0</v>
      </c>
      <c r="F124" s="10">
        <f t="shared" si="4"/>
        <v>0</v>
      </c>
      <c r="G124" s="11"/>
      <c r="H124" s="60"/>
      <c r="I124" s="58"/>
      <c r="J124" s="59"/>
      <c r="K124" s="54"/>
      <c r="L124" s="11"/>
      <c r="M124" s="17"/>
    </row>
    <row r="125" spans="1:13" ht="14.1" customHeight="1">
      <c r="A125" s="69"/>
      <c r="B125" s="9">
        <v>218</v>
      </c>
      <c r="C125" s="16" t="s">
        <v>13</v>
      </c>
      <c r="D125" s="36">
        <v>6600</v>
      </c>
      <c r="E125" s="9">
        <f>教材用!E125+'ピギーズ用 '!E125</f>
        <v>0</v>
      </c>
      <c r="F125" s="10">
        <f t="shared" si="4"/>
        <v>0</v>
      </c>
      <c r="G125" s="11"/>
      <c r="H125" s="60"/>
      <c r="I125" s="58"/>
      <c r="J125" s="59"/>
      <c r="K125" s="54"/>
      <c r="L125" s="11"/>
      <c r="M125" s="17"/>
    </row>
    <row r="126" spans="1:13" ht="14.1" customHeight="1">
      <c r="A126" s="69"/>
      <c r="B126" s="9">
        <v>219</v>
      </c>
      <c r="C126" s="16" t="s">
        <v>13</v>
      </c>
      <c r="D126" s="36">
        <v>6600</v>
      </c>
      <c r="E126" s="9">
        <f>教材用!E126+'ピギーズ用 '!E126</f>
        <v>0</v>
      </c>
      <c r="F126" s="10">
        <f t="shared" si="4"/>
        <v>0</v>
      </c>
      <c r="G126" s="11"/>
      <c r="H126" s="60"/>
      <c r="I126" s="58"/>
      <c r="J126" s="59"/>
      <c r="K126" s="54"/>
      <c r="L126" s="11"/>
      <c r="M126" s="17"/>
    </row>
    <row r="127" spans="1:13" ht="14.1" customHeight="1">
      <c r="A127" s="69"/>
      <c r="B127" s="9">
        <v>220</v>
      </c>
      <c r="C127" s="16" t="s">
        <v>13</v>
      </c>
      <c r="D127" s="36">
        <v>6600</v>
      </c>
      <c r="E127" s="9">
        <f>教材用!E127+'ピギーズ用 '!E127</f>
        <v>0</v>
      </c>
      <c r="F127" s="10">
        <f t="shared" si="4"/>
        <v>0</v>
      </c>
      <c r="G127" s="11"/>
      <c r="H127" s="60"/>
      <c r="I127" s="58"/>
      <c r="J127" s="59"/>
      <c r="K127" s="54"/>
      <c r="L127" s="11"/>
      <c r="M127" s="17"/>
    </row>
    <row r="128" spans="1:13" ht="14.1" customHeight="1">
      <c r="A128" s="69"/>
      <c r="B128" s="9">
        <v>221</v>
      </c>
      <c r="C128" s="16" t="s">
        <v>13</v>
      </c>
      <c r="D128" s="36">
        <v>6600</v>
      </c>
      <c r="E128" s="9">
        <f>教材用!E128+'ピギーズ用 '!E128</f>
        <v>0</v>
      </c>
      <c r="F128" s="10">
        <f t="shared" si="4"/>
        <v>0</v>
      </c>
      <c r="G128" s="11"/>
      <c r="H128" s="60"/>
      <c r="I128" s="58"/>
      <c r="J128" s="59"/>
      <c r="K128" s="54"/>
      <c r="L128" s="11"/>
      <c r="M128" s="17"/>
    </row>
    <row r="129" spans="1:13" ht="14.1" customHeight="1">
      <c r="A129" s="69"/>
      <c r="B129" s="9">
        <v>222</v>
      </c>
      <c r="C129" s="16" t="s">
        <v>13</v>
      </c>
      <c r="D129" s="36">
        <v>6600</v>
      </c>
      <c r="E129" s="9">
        <f>教材用!E129+'ピギーズ用 '!E129</f>
        <v>0</v>
      </c>
      <c r="F129" s="10">
        <f t="shared" si="4"/>
        <v>0</v>
      </c>
      <c r="G129" s="11"/>
      <c r="H129" s="60"/>
      <c r="I129" s="58"/>
      <c r="J129" s="59"/>
      <c r="K129" s="54"/>
      <c r="L129" s="11"/>
      <c r="M129" s="17"/>
    </row>
    <row r="130" spans="1:13" ht="14.1" customHeight="1">
      <c r="A130" s="69"/>
      <c r="B130" s="9">
        <v>223</v>
      </c>
      <c r="C130" s="16" t="s">
        <v>13</v>
      </c>
      <c r="D130" s="36">
        <v>6600</v>
      </c>
      <c r="E130" s="9">
        <f>教材用!E130+'ピギーズ用 '!E130</f>
        <v>0</v>
      </c>
      <c r="F130" s="10">
        <f t="shared" si="4"/>
        <v>0</v>
      </c>
      <c r="G130" s="11"/>
      <c r="H130" s="60"/>
      <c r="I130" s="58"/>
      <c r="J130" s="59"/>
      <c r="K130" s="54"/>
      <c r="L130" s="11"/>
      <c r="M130" s="17"/>
    </row>
    <row r="131" spans="1:13" ht="14.1" customHeight="1">
      <c r="A131" s="69"/>
      <c r="B131" s="9">
        <v>224</v>
      </c>
      <c r="C131" s="16" t="s">
        <v>13</v>
      </c>
      <c r="D131" s="36">
        <v>6600</v>
      </c>
      <c r="E131" s="9">
        <f>教材用!E131+'ピギーズ用 '!E131</f>
        <v>0</v>
      </c>
      <c r="F131" s="10">
        <f t="shared" si="4"/>
        <v>0</v>
      </c>
      <c r="G131" s="11"/>
      <c r="H131" s="60"/>
      <c r="I131" s="58"/>
      <c r="J131" s="59"/>
      <c r="K131" s="54"/>
      <c r="L131" s="11"/>
      <c r="M131" s="17"/>
    </row>
    <row r="132" spans="1:13" ht="14.1" customHeight="1">
      <c r="A132" s="69"/>
      <c r="B132" s="9">
        <v>225</v>
      </c>
      <c r="C132" s="16" t="s">
        <v>13</v>
      </c>
      <c r="D132" s="36">
        <v>6600</v>
      </c>
      <c r="E132" s="9">
        <f>教材用!E132+'ピギーズ用 '!E132</f>
        <v>0</v>
      </c>
      <c r="F132" s="10">
        <f t="shared" si="4"/>
        <v>0</v>
      </c>
      <c r="G132" s="11"/>
      <c r="H132" s="60"/>
      <c r="I132" s="58"/>
      <c r="J132" s="59"/>
      <c r="K132" s="54"/>
      <c r="L132" s="11"/>
      <c r="M132" s="17"/>
    </row>
    <row r="133" spans="1:13" ht="14.1" customHeight="1">
      <c r="A133" s="69"/>
      <c r="B133" s="9">
        <v>226</v>
      </c>
      <c r="C133" s="16" t="s">
        <v>13</v>
      </c>
      <c r="D133" s="36">
        <v>6600</v>
      </c>
      <c r="E133" s="9">
        <f>教材用!E133+'ピギーズ用 '!E133</f>
        <v>0</v>
      </c>
      <c r="F133" s="10">
        <f t="shared" si="4"/>
        <v>0</v>
      </c>
      <c r="G133" s="11"/>
      <c r="H133" s="60"/>
      <c r="I133" s="58"/>
      <c r="J133" s="59"/>
      <c r="K133" s="54"/>
      <c r="L133" s="11"/>
      <c r="M133" s="17"/>
    </row>
    <row r="134" spans="1:13" ht="14.1" customHeight="1">
      <c r="A134" s="69"/>
      <c r="B134" s="9">
        <v>227</v>
      </c>
      <c r="C134" s="16" t="s">
        <v>13</v>
      </c>
      <c r="D134" s="36">
        <v>6600</v>
      </c>
      <c r="E134" s="9">
        <f>教材用!E134+'ピギーズ用 '!E134</f>
        <v>0</v>
      </c>
      <c r="F134" s="10">
        <f t="shared" si="4"/>
        <v>0</v>
      </c>
      <c r="G134" s="11"/>
      <c r="H134" s="60"/>
      <c r="I134" s="58"/>
      <c r="J134" s="59"/>
      <c r="K134" s="54"/>
      <c r="L134" s="11"/>
      <c r="M134" s="17"/>
    </row>
    <row r="135" spans="1:13" ht="14.1" customHeight="1">
      <c r="A135" s="69"/>
      <c r="B135" s="9">
        <v>228</v>
      </c>
      <c r="C135" s="16" t="s">
        <v>13</v>
      </c>
      <c r="D135" s="36">
        <v>6600</v>
      </c>
      <c r="E135" s="9">
        <f>教材用!E135+'ピギーズ用 '!E135</f>
        <v>0</v>
      </c>
      <c r="F135" s="10">
        <f t="shared" si="4"/>
        <v>0</v>
      </c>
      <c r="G135" s="11"/>
      <c r="H135" s="60"/>
      <c r="I135" s="58"/>
      <c r="J135" s="59"/>
      <c r="K135" s="54"/>
      <c r="L135" s="11"/>
      <c r="M135" s="17"/>
    </row>
    <row r="136" spans="1:13" ht="14.1" customHeight="1">
      <c r="A136" s="69"/>
      <c r="B136" s="9">
        <v>229</v>
      </c>
      <c r="C136" s="16" t="s">
        <v>13</v>
      </c>
      <c r="D136" s="36">
        <v>6600</v>
      </c>
      <c r="E136" s="9">
        <f>教材用!E136+'ピギーズ用 '!E136</f>
        <v>0</v>
      </c>
      <c r="F136" s="10">
        <f t="shared" si="4"/>
        <v>0</v>
      </c>
      <c r="G136" s="11"/>
      <c r="H136" s="60"/>
      <c r="I136" s="58"/>
      <c r="J136" s="59"/>
      <c r="K136" s="54"/>
      <c r="L136" s="11"/>
      <c r="M136" s="17"/>
    </row>
    <row r="137" spans="1:13" ht="14.1" customHeight="1">
      <c r="A137" s="69"/>
      <c r="B137" s="9">
        <v>230</v>
      </c>
      <c r="C137" s="16" t="s">
        <v>13</v>
      </c>
      <c r="D137" s="36">
        <v>6600</v>
      </c>
      <c r="E137" s="9">
        <f>教材用!E137+'ピギーズ用 '!E137</f>
        <v>0</v>
      </c>
      <c r="F137" s="10">
        <f t="shared" si="4"/>
        <v>0</v>
      </c>
      <c r="G137" s="11"/>
      <c r="H137" s="60"/>
      <c r="I137" s="58"/>
      <c r="J137" s="59"/>
      <c r="K137" s="54"/>
      <c r="L137" s="11"/>
      <c r="M137" s="17"/>
    </row>
    <row r="138" spans="1:13" ht="14.1" customHeight="1">
      <c r="A138" s="69"/>
      <c r="B138" s="12">
        <v>231</v>
      </c>
      <c r="C138" s="16" t="s">
        <v>13</v>
      </c>
      <c r="D138" s="36">
        <v>6600</v>
      </c>
      <c r="E138" s="9">
        <f>教材用!E138+'ピギーズ用 '!E138</f>
        <v>0</v>
      </c>
      <c r="F138" s="13">
        <f t="shared" si="4"/>
        <v>0</v>
      </c>
      <c r="G138" s="11"/>
      <c r="H138" s="60"/>
      <c r="I138" s="58"/>
      <c r="J138" s="59"/>
      <c r="K138" s="54"/>
      <c r="L138" s="11"/>
      <c r="M138" s="17"/>
    </row>
    <row r="139" spans="1:13" ht="14.1" customHeight="1">
      <c r="A139" s="69"/>
      <c r="B139" s="9">
        <v>232</v>
      </c>
      <c r="C139" s="16" t="s">
        <v>13</v>
      </c>
      <c r="D139" s="36">
        <v>6600</v>
      </c>
      <c r="E139" s="9">
        <f>教材用!E139+'ピギーズ用 '!E139</f>
        <v>0</v>
      </c>
      <c r="F139" s="10">
        <f t="shared" si="4"/>
        <v>0</v>
      </c>
      <c r="G139" s="11"/>
      <c r="H139" s="60"/>
      <c r="I139" s="58"/>
      <c r="J139" s="59"/>
      <c r="K139" s="54"/>
      <c r="L139" s="11"/>
      <c r="M139" s="17"/>
    </row>
    <row r="140" spans="1:13" ht="14.1" customHeight="1">
      <c r="A140" s="69"/>
      <c r="B140" s="9">
        <v>233</v>
      </c>
      <c r="C140" s="16" t="s">
        <v>13</v>
      </c>
      <c r="D140" s="36">
        <v>6600</v>
      </c>
      <c r="E140" s="9">
        <f>教材用!E140+'ピギーズ用 '!E140</f>
        <v>0</v>
      </c>
      <c r="F140" s="10">
        <f t="shared" si="4"/>
        <v>0</v>
      </c>
      <c r="G140" s="11"/>
      <c r="H140" s="60"/>
      <c r="I140" s="58"/>
      <c r="J140" s="59"/>
      <c r="K140" s="54"/>
      <c r="L140" s="11"/>
      <c r="M140" s="17"/>
    </row>
    <row r="141" spans="1:13" ht="14.1" customHeight="1">
      <c r="A141" s="69"/>
      <c r="B141" s="9">
        <v>234</v>
      </c>
      <c r="C141" s="16" t="s">
        <v>13</v>
      </c>
      <c r="D141" s="36">
        <v>8000</v>
      </c>
      <c r="E141" s="9">
        <f>教材用!E141+'ピギーズ用 '!E141</f>
        <v>0</v>
      </c>
      <c r="F141" s="10">
        <f t="shared" si="4"/>
        <v>0</v>
      </c>
      <c r="G141" s="11"/>
      <c r="H141" s="60"/>
      <c r="I141" s="58"/>
      <c r="J141" s="59"/>
      <c r="K141" s="54"/>
      <c r="L141" s="11"/>
      <c r="M141" s="17"/>
    </row>
    <row r="142" spans="1:13" ht="14.1" customHeight="1">
      <c r="A142" s="69"/>
      <c r="B142" s="23">
        <v>235</v>
      </c>
      <c r="C142" s="16" t="s">
        <v>13</v>
      </c>
      <c r="D142" s="36">
        <v>8000</v>
      </c>
      <c r="E142" s="9">
        <f>教材用!E142+'ピギーズ用 '!E142</f>
        <v>0</v>
      </c>
      <c r="F142" s="35">
        <f t="shared" si="4"/>
        <v>0</v>
      </c>
      <c r="G142" s="11"/>
      <c r="H142" s="60"/>
      <c r="I142" s="58"/>
      <c r="J142" s="59"/>
      <c r="K142" s="54"/>
      <c r="L142" s="11"/>
      <c r="M142" s="17"/>
    </row>
    <row r="143" spans="1:13" ht="14.1" customHeight="1">
      <c r="A143" s="69"/>
      <c r="B143" s="9">
        <v>236</v>
      </c>
      <c r="C143" s="16" t="s">
        <v>13</v>
      </c>
      <c r="D143" s="36">
        <v>8000</v>
      </c>
      <c r="E143" s="9">
        <f>教材用!E143+'ピギーズ用 '!E143</f>
        <v>0</v>
      </c>
      <c r="F143" s="10">
        <f t="shared" si="4"/>
        <v>0</v>
      </c>
      <c r="G143" s="11"/>
      <c r="H143" s="60"/>
      <c r="I143" s="58"/>
      <c r="J143" s="59"/>
      <c r="K143" s="54"/>
      <c r="L143" s="11"/>
      <c r="M143" s="17"/>
    </row>
    <row r="144" spans="1:13" ht="14.1" customHeight="1">
      <c r="A144" s="69"/>
      <c r="B144" s="9">
        <v>237</v>
      </c>
      <c r="C144" s="16" t="s">
        <v>13</v>
      </c>
      <c r="D144" s="36">
        <v>6600</v>
      </c>
      <c r="E144" s="9">
        <f>教材用!E144+'ピギーズ用 '!E144</f>
        <v>0</v>
      </c>
      <c r="F144" s="10">
        <f t="shared" si="4"/>
        <v>0</v>
      </c>
      <c r="G144" s="11"/>
      <c r="H144" s="60"/>
      <c r="I144" s="58"/>
      <c r="J144" s="59"/>
      <c r="K144" s="54"/>
      <c r="L144" s="11"/>
      <c r="M144" s="17"/>
    </row>
    <row r="145" spans="1:13" ht="14.1" customHeight="1">
      <c r="A145" s="69"/>
      <c r="B145" s="9">
        <v>238</v>
      </c>
      <c r="C145" s="16" t="s">
        <v>13</v>
      </c>
      <c r="D145" s="36">
        <v>6600</v>
      </c>
      <c r="E145" s="9">
        <f>教材用!E145+'ピギーズ用 '!E145</f>
        <v>0</v>
      </c>
      <c r="F145" s="10">
        <f t="shared" si="4"/>
        <v>0</v>
      </c>
      <c r="G145" s="11"/>
      <c r="H145" s="60"/>
      <c r="I145" s="58"/>
      <c r="J145" s="59"/>
      <c r="K145" s="54"/>
      <c r="L145" s="11"/>
      <c r="M145" s="17"/>
    </row>
    <row r="146" spans="1:13" ht="14.1" customHeight="1">
      <c r="A146" s="69"/>
      <c r="B146" s="9">
        <v>239</v>
      </c>
      <c r="C146" s="16" t="s">
        <v>13</v>
      </c>
      <c r="D146" s="36">
        <v>6600</v>
      </c>
      <c r="E146" s="9">
        <f>教材用!E146+'ピギーズ用 '!E146</f>
        <v>0</v>
      </c>
      <c r="F146" s="10">
        <f t="shared" si="4"/>
        <v>0</v>
      </c>
      <c r="G146" s="11"/>
      <c r="H146" s="60"/>
      <c r="I146" s="58"/>
      <c r="J146" s="59"/>
      <c r="K146" s="54"/>
      <c r="L146" s="11"/>
      <c r="M146" s="17"/>
    </row>
    <row r="147" spans="1:13" ht="14.1" customHeight="1">
      <c r="A147" s="69"/>
      <c r="B147" s="9">
        <v>240</v>
      </c>
      <c r="C147" s="16" t="s">
        <v>13</v>
      </c>
      <c r="D147" s="36">
        <v>6600</v>
      </c>
      <c r="E147" s="9">
        <f>教材用!E147+'ピギーズ用 '!E147</f>
        <v>0</v>
      </c>
      <c r="F147" s="10">
        <f t="shared" si="4"/>
        <v>0</v>
      </c>
      <c r="G147" s="11"/>
      <c r="H147" s="60"/>
      <c r="I147" s="58"/>
      <c r="J147" s="59"/>
      <c r="K147" s="54"/>
      <c r="L147" s="11"/>
      <c r="M147" s="17"/>
    </row>
    <row r="148" spans="1:13" ht="14.1" customHeight="1">
      <c r="A148" s="69"/>
      <c r="B148" s="12">
        <v>241</v>
      </c>
      <c r="C148" s="16" t="s">
        <v>13</v>
      </c>
      <c r="D148" s="36">
        <v>6600</v>
      </c>
      <c r="E148" s="9">
        <f>教材用!E148+'ピギーズ用 '!E148</f>
        <v>0</v>
      </c>
      <c r="F148" s="13">
        <f t="shared" si="4"/>
        <v>0</v>
      </c>
      <c r="G148" s="11"/>
      <c r="H148" s="60"/>
      <c r="I148" s="58"/>
      <c r="J148" s="59"/>
      <c r="K148" s="54"/>
      <c r="L148" s="11"/>
      <c r="M148" s="17"/>
    </row>
    <row r="149" spans="1:13" ht="14.1" customHeight="1">
      <c r="A149" s="69"/>
      <c r="B149" s="9">
        <v>242</v>
      </c>
      <c r="C149" s="16" t="s">
        <v>13</v>
      </c>
      <c r="D149" s="36">
        <v>6600</v>
      </c>
      <c r="E149" s="9">
        <f>教材用!E149+'ピギーズ用 '!E149</f>
        <v>0</v>
      </c>
      <c r="F149" s="10">
        <f t="shared" si="4"/>
        <v>0</v>
      </c>
      <c r="G149" s="11"/>
      <c r="H149" s="60"/>
      <c r="I149" s="58"/>
      <c r="J149" s="59"/>
      <c r="K149" s="54"/>
      <c r="L149" s="11"/>
      <c r="M149" s="17"/>
    </row>
    <row r="150" spans="1:13" ht="14.1" customHeight="1">
      <c r="A150" s="69"/>
      <c r="B150" s="9">
        <v>243</v>
      </c>
      <c r="C150" s="16" t="s">
        <v>13</v>
      </c>
      <c r="D150" s="36">
        <v>6600</v>
      </c>
      <c r="E150" s="9">
        <f>教材用!E150+'ピギーズ用 '!E150</f>
        <v>0</v>
      </c>
      <c r="F150" s="10">
        <f t="shared" si="4"/>
        <v>0</v>
      </c>
      <c r="G150" s="11"/>
      <c r="H150" s="60"/>
      <c r="I150" s="58"/>
      <c r="J150" s="59"/>
      <c r="K150" s="54"/>
      <c r="L150" s="11"/>
      <c r="M150" s="17"/>
    </row>
    <row r="151" spans="1:13" ht="14.1" customHeight="1">
      <c r="A151" s="69"/>
      <c r="B151" s="9">
        <v>244</v>
      </c>
      <c r="C151" s="16" t="s">
        <v>13</v>
      </c>
      <c r="D151" s="36">
        <v>6600</v>
      </c>
      <c r="E151" s="9">
        <f>教材用!E151+'ピギーズ用 '!E151</f>
        <v>0</v>
      </c>
      <c r="F151" s="10">
        <f t="shared" si="4"/>
        <v>0</v>
      </c>
      <c r="G151" s="11"/>
      <c r="H151" s="60"/>
      <c r="I151" s="58"/>
      <c r="J151" s="59"/>
      <c r="K151" s="54"/>
      <c r="L151" s="11"/>
      <c r="M151" s="17"/>
    </row>
    <row r="152" spans="1:13" ht="14.1" customHeight="1">
      <c r="A152" s="69"/>
      <c r="B152" s="9">
        <v>245</v>
      </c>
      <c r="C152" s="16" t="s">
        <v>13</v>
      </c>
      <c r="D152" s="36">
        <v>6600</v>
      </c>
      <c r="E152" s="9">
        <f>教材用!E152+'ピギーズ用 '!E152</f>
        <v>0</v>
      </c>
      <c r="F152" s="10">
        <f t="shared" si="4"/>
        <v>0</v>
      </c>
      <c r="G152" s="11"/>
      <c r="H152" s="60"/>
      <c r="I152" s="58"/>
      <c r="J152" s="59"/>
      <c r="K152" s="54"/>
      <c r="L152" s="11"/>
      <c r="M152" s="17"/>
    </row>
    <row r="153" spans="1:13" ht="14.1" customHeight="1">
      <c r="A153" s="69"/>
      <c r="B153" s="9">
        <v>246</v>
      </c>
      <c r="C153" s="16" t="s">
        <v>13</v>
      </c>
      <c r="D153" s="36">
        <v>6600</v>
      </c>
      <c r="E153" s="9">
        <f>教材用!E153+'ピギーズ用 '!E153</f>
        <v>0</v>
      </c>
      <c r="F153" s="10">
        <f t="shared" si="4"/>
        <v>0</v>
      </c>
      <c r="G153" s="11"/>
      <c r="H153" s="60"/>
      <c r="I153" s="58"/>
      <c r="J153" s="59"/>
      <c r="K153" s="54"/>
      <c r="L153" s="11"/>
      <c r="M153" s="17"/>
    </row>
    <row r="154" spans="1:13" ht="14.1" customHeight="1">
      <c r="A154" s="69"/>
      <c r="B154" s="9">
        <v>247</v>
      </c>
      <c r="C154" s="16" t="s">
        <v>13</v>
      </c>
      <c r="D154" s="36">
        <v>6600</v>
      </c>
      <c r="E154" s="9">
        <f>教材用!E154+'ピギーズ用 '!E154</f>
        <v>0</v>
      </c>
      <c r="F154" s="10">
        <f t="shared" si="4"/>
        <v>0</v>
      </c>
      <c r="G154" s="11"/>
      <c r="H154" s="60"/>
      <c r="I154" s="58"/>
      <c r="J154" s="59"/>
      <c r="K154" s="54"/>
      <c r="L154" s="11"/>
      <c r="M154" s="17"/>
    </row>
    <row r="155" spans="1:13" ht="14.1" customHeight="1" thickBot="1">
      <c r="A155" s="70"/>
      <c r="B155" s="9">
        <v>248</v>
      </c>
      <c r="C155" s="16" t="s">
        <v>13</v>
      </c>
      <c r="D155" s="36">
        <v>6600</v>
      </c>
      <c r="E155" s="9">
        <f>教材用!E155+'ピギーズ用 '!E155</f>
        <v>0</v>
      </c>
      <c r="F155" s="10">
        <f t="shared" si="4"/>
        <v>0</v>
      </c>
      <c r="G155" s="11"/>
      <c r="H155" s="60"/>
      <c r="I155" s="58"/>
      <c r="J155" s="59"/>
      <c r="K155" s="54"/>
      <c r="L155" s="11"/>
      <c r="M155" s="17"/>
    </row>
    <row r="156" spans="1:13" ht="14.1" customHeight="1" thickTop="1">
      <c r="A156" s="65" t="s">
        <v>4</v>
      </c>
      <c r="B156" s="66"/>
      <c r="C156" s="66"/>
      <c r="D156" s="67"/>
      <c r="E156" s="44">
        <f>SUM(E4:E53,L4:L53,E56:E105,L56:L105,E108:E155)</f>
        <v>0</v>
      </c>
      <c r="F156" s="44">
        <f>SUM(F4:F53,M4:M53,F56:F105,M56:M105,F108:F155)</f>
        <v>0</v>
      </c>
      <c r="G156" s="11"/>
      <c r="H156" s="60"/>
      <c r="I156" s="58"/>
      <c r="J156" s="59"/>
      <c r="K156" s="54"/>
      <c r="L156" s="11"/>
      <c r="M156" s="17"/>
    </row>
    <row r="157" spans="1:13">
      <c r="A157" s="11"/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</row>
    <row r="158" spans="1:13" ht="14.1" customHeight="1"/>
    <row r="159" spans="1:13" ht="14.1" customHeight="1"/>
    <row r="160" spans="1:13" ht="14.1" customHeight="1"/>
    <row r="161" ht="14.1" customHeight="1"/>
    <row r="162" ht="14.1" customHeight="1"/>
    <row r="163" ht="14.1" customHeight="1"/>
    <row r="164" ht="14.1" customHeight="1"/>
    <row r="165" ht="14.1" customHeight="1"/>
    <row r="166" ht="16.5" customHeight="1"/>
  </sheetData>
  <sheetProtection formatCells="0" insertColumns="0" insertRows="0" deleteColumns="0"/>
  <mergeCells count="10">
    <mergeCell ref="A108:A155"/>
    <mergeCell ref="A156:D156"/>
    <mergeCell ref="K1:M1"/>
    <mergeCell ref="L2:M2"/>
    <mergeCell ref="A4:A53"/>
    <mergeCell ref="H4:H53"/>
    <mergeCell ref="H56:H105"/>
    <mergeCell ref="A56:A61"/>
    <mergeCell ref="A62:A83"/>
    <mergeCell ref="A84:A105"/>
  </mergeCells>
  <phoneticPr fontId="2"/>
  <printOptions horizontalCentered="1"/>
  <pageMargins left="0.23622047244094491" right="0.23622047244094491" top="0.55118110236220474" bottom="0.55118110236220474" header="0.31496062992125984" footer="0.31496062992125984"/>
  <pageSetup paperSize="9" orientation="portrait" r:id="rId1"/>
  <headerFooter>
    <oddFooter>&amp;C&amp;P</oddFooter>
  </headerFooter>
  <rowBreaks count="2" manualBreakCount="2">
    <brk id="105" max="12" man="1"/>
    <brk id="156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教材用</vt:lpstr>
      <vt:lpstr>ピギーズ用 </vt:lpstr>
      <vt:lpstr>合計</vt:lpstr>
      <vt:lpstr>教材用!Print_Area</vt:lpstr>
      <vt:lpstr>合計!Print_Area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PC-007-TSK201911</dc:creator>
  <cp:lastModifiedBy>TSK 公益社団法人東京都専修学校各種学校協会</cp:lastModifiedBy>
  <cp:lastPrinted>2025-05-02T01:06:13Z</cp:lastPrinted>
  <dcterms:created xsi:type="dcterms:W3CDTF">2020-06-24T01:03:49Z</dcterms:created>
  <dcterms:modified xsi:type="dcterms:W3CDTF">2026-04-09T06:18:36Z</dcterms:modified>
</cp:coreProperties>
</file>